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Лист1!$A$32:$N$225</definedName>
  </definedNames>
  <calcPr calcId="124519"/>
</workbook>
</file>

<file path=xl/calcChain.xml><?xml version="1.0" encoding="utf-8"?>
<calcChain xmlns="http://schemas.openxmlformats.org/spreadsheetml/2006/main">
  <c r="K73" i="1"/>
  <c r="K74"/>
  <c r="L178"/>
  <c r="L202"/>
  <c r="K133"/>
  <c r="L98" l="1"/>
  <c r="K97"/>
  <c r="L97" s="1"/>
  <c r="K66"/>
  <c r="L67"/>
  <c r="L219" l="1"/>
  <c r="K218"/>
  <c r="L218" s="1"/>
  <c r="L216"/>
  <c r="K215"/>
  <c r="L215" s="1"/>
  <c r="L213"/>
  <c r="K212"/>
  <c r="L212" s="1"/>
  <c r="L211"/>
  <c r="K210"/>
  <c r="L210" s="1"/>
  <c r="L208"/>
  <c r="K207"/>
  <c r="L207" s="1"/>
  <c r="L206"/>
  <c r="L205"/>
  <c r="L204"/>
  <c r="L203"/>
  <c r="L201"/>
  <c r="K200"/>
  <c r="L200" s="1"/>
  <c r="L199"/>
  <c r="L198"/>
  <c r="L197"/>
  <c r="L196"/>
  <c r="K195"/>
  <c r="L195" s="1"/>
  <c r="L168"/>
  <c r="K167"/>
  <c r="L167" s="1"/>
  <c r="L193"/>
  <c r="K192"/>
  <c r="L192" s="1"/>
  <c r="L191"/>
  <c r="K190"/>
  <c r="L190" s="1"/>
  <c r="L186"/>
  <c r="L185"/>
  <c r="K184"/>
  <c r="L184" s="1"/>
  <c r="L166"/>
  <c r="L165"/>
  <c r="L164"/>
  <c r="L163"/>
  <c r="K162"/>
  <c r="L162" s="1"/>
  <c r="L189"/>
  <c r="L188"/>
  <c r="K187"/>
  <c r="L187" s="1"/>
  <c r="L183"/>
  <c r="L182"/>
  <c r="L181"/>
  <c r="L180"/>
  <c r="L179"/>
  <c r="L177"/>
  <c r="K176"/>
  <c r="L176" s="1"/>
  <c r="L175"/>
  <c r="L174"/>
  <c r="L173"/>
  <c r="L172"/>
  <c r="L171"/>
  <c r="K170"/>
  <c r="L170" s="1"/>
  <c r="L157"/>
  <c r="L156"/>
  <c r="L155"/>
  <c r="K154"/>
  <c r="L154" s="1"/>
  <c r="L159"/>
  <c r="K158"/>
  <c r="L151"/>
  <c r="K150"/>
  <c r="L150" s="1"/>
  <c r="L149"/>
  <c r="K148"/>
  <c r="L148" s="1"/>
  <c r="L146"/>
  <c r="L145"/>
  <c r="K144"/>
  <c r="L143"/>
  <c r="K142"/>
  <c r="L142" s="1"/>
  <c r="L141"/>
  <c r="L140"/>
  <c r="L139"/>
  <c r="L138"/>
  <c r="K137"/>
  <c r="L137" s="1"/>
  <c r="L136"/>
  <c r="K135"/>
  <c r="L134"/>
  <c r="L133"/>
  <c r="L131"/>
  <c r="L130"/>
  <c r="K129"/>
  <c r="L129" s="1"/>
  <c r="L128"/>
  <c r="K127"/>
  <c r="L127" s="1"/>
  <c r="L126"/>
  <c r="K125"/>
  <c r="L125" s="1"/>
  <c r="L124"/>
  <c r="K123"/>
  <c r="L119"/>
  <c r="K118"/>
  <c r="L118" s="1"/>
  <c r="L117"/>
  <c r="K116"/>
  <c r="L116" s="1"/>
  <c r="L115"/>
  <c r="K114"/>
  <c r="L114" s="1"/>
  <c r="L112"/>
  <c r="L111"/>
  <c r="L110"/>
  <c r="L109"/>
  <c r="K108"/>
  <c r="L108" s="1"/>
  <c r="L107"/>
  <c r="L106"/>
  <c r="L105"/>
  <c r="L104"/>
  <c r="K103"/>
  <c r="L100"/>
  <c r="K99"/>
  <c r="L99" s="1"/>
  <c r="L96"/>
  <c r="L95"/>
  <c r="K94"/>
  <c r="L94" s="1"/>
  <c r="L93"/>
  <c r="K92"/>
  <c r="L89"/>
  <c r="L88"/>
  <c r="K87"/>
  <c r="L87" s="1"/>
  <c r="L86"/>
  <c r="L85"/>
  <c r="K84"/>
  <c r="L84" s="1"/>
  <c r="L82"/>
  <c r="L81"/>
  <c r="K80"/>
  <c r="L80" s="1"/>
  <c r="L79"/>
  <c r="K78"/>
  <c r="L78" s="1"/>
  <c r="L77"/>
  <c r="K76"/>
  <c r="L76" s="1"/>
  <c r="L74"/>
  <c r="L73"/>
  <c r="L72"/>
  <c r="L71"/>
  <c r="L70"/>
  <c r="K69"/>
  <c r="L69" s="1"/>
  <c r="L68"/>
  <c r="L66"/>
  <c r="L65"/>
  <c r="L64"/>
  <c r="L63"/>
  <c r="L62"/>
  <c r="K61"/>
  <c r="L59"/>
  <c r="K58"/>
  <c r="L58" s="1"/>
  <c r="L57"/>
  <c r="K56"/>
  <c r="L56" s="1"/>
  <c r="L55"/>
  <c r="K54"/>
  <c r="L54" s="1"/>
  <c r="L53"/>
  <c r="L52"/>
  <c r="L51"/>
  <c r="K50"/>
  <c r="L50" s="1"/>
  <c r="L49"/>
  <c r="L48"/>
  <c r="L47"/>
  <c r="L46"/>
  <c r="L45"/>
  <c r="K44"/>
  <c r="L44" s="1"/>
  <c r="L43"/>
  <c r="L42"/>
  <c r="L41"/>
  <c r="L40"/>
  <c r="L39"/>
  <c r="L38"/>
  <c r="K37"/>
  <c r="L34"/>
  <c r="L33"/>
  <c r="K32"/>
  <c r="L32" s="1"/>
  <c r="L29"/>
  <c r="K28"/>
  <c r="L28" s="1"/>
  <c r="L158" l="1"/>
  <c r="K153"/>
  <c r="L135"/>
  <c r="K132"/>
  <c r="L144"/>
  <c r="L123"/>
  <c r="K122"/>
  <c r="K121" s="1"/>
  <c r="L103"/>
  <c r="K102"/>
  <c r="L102" s="1"/>
  <c r="L92"/>
  <c r="K91"/>
  <c r="K113"/>
  <c r="L113" s="1"/>
  <c r="L61"/>
  <c r="K217"/>
  <c r="L217" s="1"/>
  <c r="L132"/>
  <c r="L122"/>
  <c r="K27"/>
  <c r="K194"/>
  <c r="L194" s="1"/>
  <c r="K147"/>
  <c r="L147" s="1"/>
  <c r="K169"/>
  <c r="L37"/>
  <c r="K36"/>
  <c r="K209"/>
  <c r="L209" s="1"/>
  <c r="K214"/>
  <c r="L214" s="1"/>
  <c r="K75"/>
  <c r="K60" s="1"/>
  <c r="K83"/>
  <c r="L83" s="1"/>
  <c r="L169" l="1"/>
  <c r="K161"/>
  <c r="K160" s="1"/>
  <c r="L160" s="1"/>
  <c r="L36"/>
  <c r="K35"/>
  <c r="L35" s="1"/>
  <c r="L121"/>
  <c r="K101"/>
  <c r="L101" s="1"/>
  <c r="L27"/>
  <c r="K26"/>
  <c r="L26" s="1"/>
  <c r="L91"/>
  <c r="K90"/>
  <c r="L90" s="1"/>
  <c r="L75"/>
  <c r="L153"/>
  <c r="K152"/>
  <c r="L152" s="1"/>
  <c r="L60" l="1"/>
  <c r="K31"/>
  <c r="L161"/>
  <c r="K120"/>
  <c r="L120" s="1"/>
  <c r="L31" l="1"/>
  <c r="K30"/>
  <c r="K220" s="1"/>
  <c r="L220" s="1"/>
  <c r="L30" l="1"/>
  <c r="K224"/>
  <c r="K225" s="1"/>
  <c r="L222"/>
  <c r="L224" l="1"/>
  <c r="L223"/>
  <c r="L225" l="1"/>
</calcChain>
</file>

<file path=xl/sharedStrings.xml><?xml version="1.0" encoding="utf-8"?>
<sst xmlns="http://schemas.openxmlformats.org/spreadsheetml/2006/main" count="1229" uniqueCount="197">
  <si>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</si>
  <si>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</si>
  <si>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</si>
  <si>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</si>
  <si>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</si>
  <si>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</si>
  <si>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</si>
  <si>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</si>
  <si>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</si>
  <si>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</si>
  <si>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</si>
  <si>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</si>
  <si>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</si>
  <si>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</si>
  <si>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</si>
  <si>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</si>
  <si>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</si>
  <si>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</si>
  <si>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</si>
  <si>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</si>
  <si>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</si>
  <si>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</si>
  <si>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</si>
  <si>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</si>
  <si>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</si>
  <si>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</si>
  <si>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</si>
  <si>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</si>
  <si>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</si>
  <si>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</si>
  <si>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</si>
  <si>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</si>
  <si>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</si>
  <si>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</si>
  <si>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</si>
  <si>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</si>
  <si>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</si>
  <si>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</si>
  <si>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</si>
  <si>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</si>
  <si>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</si>
  <si>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</si>
  <si>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</si>
  <si>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</si>
  <si>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</si>
  <si>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</si>
  <si>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</si>
  <si>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</si>
  <si>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</si>
  <si>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</si>
  <si>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</si>
  <si>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</si>
  <si>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</si>
  <si>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</si>
  <si>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</si>
  <si>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</si>
  <si>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</si>
  <si>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</si>
  <si>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</si>
  <si>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</si>
  <si>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</si>
  <si>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</si>
  <si>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</si>
  <si>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</si>
  <si>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</si>
  <si>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</si>
  <si>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</si>
  <si>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</si>
  <si>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</si>
  <si>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</si>
  <si>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</si>
  <si>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</si>
  <si>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</si>
  <si>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</si>
  <si>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</si>
  <si>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</si>
  <si>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</si>
  <si>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</si>
  <si>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</si>
  <si>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</si>
  <si>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</si>
  <si>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</si>
  <si>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</si>
  <si>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</si>
  <si>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</si>
  <si>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</si>
  <si>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</si>
  <si>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</si>
  <si>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</si>
  <si>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</si>
  <si>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</si>
  <si>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</si>
  <si>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</si>
  <si>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</si>
  <si>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</si>
  <si>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</si>
  <si>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</si>
  <si>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</si>
  <si>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</si>
  <si>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</si>
  <si>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</si>
  <si>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</si>
  <si>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</si>
  <si>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</si>
  <si>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</si>
  <si>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</si>
  <si>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</si>
  <si>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</si>
  <si>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</si>
  <si>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</si>
  <si>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</si>
  <si>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</si>
  <si>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</si>
  <si>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</si>
  <si>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</si>
  <si>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</si>
  <si>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</si>
  <si>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</si>
  <si>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</si>
  <si>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</si>
  <si>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</si>
  <si>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</si>
  <si>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</si>
  <si>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</si>
  <si>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</si>
  <si>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</si>
  <si>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</si>
  <si>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</si>
  <si>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</si>
  <si>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</si>
  <si>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</si>
  <si>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</si>
  <si>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</si>
  <si>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</si>
  <si>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</si>
  <si>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</si>
  <si>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</si>
  <si>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</si>
  <si>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</si>
  <si>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</si>
  <si>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</si>
  <si>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</si>
  <si>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</si>
  <si>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</si>
  <si>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</si>
  <si>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</si>
  <si>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</si>
  <si>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</si>
  <si>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</si>
  <si>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</si>
  <si>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</si>
  <si>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</si>
  <si>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</si>
  <si>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</si>
  <si>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</si>
  <si>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</si>
  <si>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</si>
  <si>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</si>
  <si>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</si>
  <si>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</si>
  <si>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</si>
  <si>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</si>
  <si>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</si>
  <si>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</si>
  <si>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</si>
  <si>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</si>
  <si>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</si>
  <si>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</si>
  <si>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</si>
  <si>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</si>
  <si>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</si>
  <si>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</si>
  <si>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</si>
  <si>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</si>
  <si>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</si>
  <si>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</si>
  <si>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</si>
  <si>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</si>
  <si>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</si>
  <si>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</si>
  <si>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</si>
  <si>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</si>
  <si>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</si>
  <si>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</si>
  <si>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</si>
  <si>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</si>
  <si>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</si>
  <si>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</si>
  <si>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</si>
  <si>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</si>
  <si>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</si>
  <si>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</si>
  <si>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</si>
  <si>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</si>
  <si>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</si>
  <si>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 xml:space="preserve">    24.11.2020 г. (в ред. от  28.01.2021 г.)</t>
  </si>
  <si>
    <t>Приложение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</si>
</sst>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196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186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187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189</v>
      </c>
      <c r="J12" s="66"/>
      <c r="K12" s="66"/>
      <c r="L12" s="66"/>
    </row>
    <row r="13" spans="3:12" ht="14.25" customHeight="1">
      <c r="C13" s="2"/>
      <c r="H13" s="1"/>
      <c r="I13" s="65" t="s">
        <v>190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195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177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177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3" si="0">K27</f>
        <v>226400</v>
      </c>
      <c r="N27" s="35"/>
    </row>
    <row r="28" spans="1:14" s="12" customFormat="1" ht="15.95" customHeight="1" thickBot="1">
      <c r="A28" s="101"/>
      <c r="B28" s="54" t="s">
        <v>177</v>
      </c>
      <c r="C28" s="51">
        <v>991</v>
      </c>
      <c r="D28" s="42" t="s">
        <v>20</v>
      </c>
      <c r="E28" s="42" t="s">
        <v>153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177</v>
      </c>
      <c r="C29" s="57">
        <v>991</v>
      </c>
      <c r="D29" s="43" t="s">
        <v>20</v>
      </c>
      <c r="E29" s="43" t="s">
        <v>153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K31+K83+K90+K101+K120+K152+K160+K209+K214+K217</f>
        <v>273382300</v>
      </c>
      <c r="L30" s="10">
        <f t="shared" si="0"/>
        <v>273382300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26823600</v>
      </c>
      <c r="L31" s="10">
        <f t="shared" si="0"/>
        <v>26823600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1339800</v>
      </c>
      <c r="L32" s="10">
        <f t="shared" si="0"/>
        <v>1339800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1029033</v>
      </c>
      <c r="L33" s="19">
        <f t="shared" si="0"/>
        <v>1029033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310767</v>
      </c>
      <c r="L34" s="19">
        <f t="shared" si="0"/>
        <v>310767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18040700</v>
      </c>
      <c r="L35" s="10">
        <f t="shared" si="0"/>
        <v>18040700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17809300</v>
      </c>
      <c r="L36" s="10">
        <f t="shared" si="0"/>
        <v>17809300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16426700</v>
      </c>
      <c r="L37" s="10">
        <f t="shared" si="0"/>
        <v>16426700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12593472</v>
      </c>
      <c r="L38" s="19">
        <f t="shared" si="0"/>
        <v>12593472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3802228</v>
      </c>
      <c r="L43" s="19">
        <f t="shared" si="0"/>
        <v>3802228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158</v>
      </c>
      <c r="G47" s="43" t="s">
        <v>83</v>
      </c>
      <c r="H47" s="16"/>
      <c r="I47" s="17"/>
      <c r="J47" s="16" t="s">
        <v>10</v>
      </c>
      <c r="K47" s="44">
        <v>750000</v>
      </c>
      <c r="L47" s="19">
        <f t="shared" si="0"/>
        <v>750000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184000</v>
      </c>
      <c r="L49" s="19">
        <f t="shared" si="0"/>
        <v>184000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154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155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219000</v>
      </c>
      <c r="L54" s="10">
        <f t="shared" si="0"/>
        <v>219000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155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219000</v>
      </c>
      <c r="L55" s="19">
        <f t="shared" si="0"/>
        <v>219000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142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191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160</v>
      </c>
      <c r="F58" s="5" t="s">
        <v>148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161</v>
      </c>
      <c r="F59" s="16">
        <v>870</v>
      </c>
      <c r="G59" s="43" t="s">
        <v>185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</f>
        <v>7343100</v>
      </c>
      <c r="L60" s="10">
        <f t="shared" si="0"/>
        <v>7343100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3376100</v>
      </c>
      <c r="L61" s="10">
        <f t="shared" si="0"/>
        <v>3376100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43" t="s">
        <v>158</v>
      </c>
      <c r="G62" s="43" t="s">
        <v>83</v>
      </c>
      <c r="H62" s="16"/>
      <c r="I62" s="17"/>
      <c r="J62" s="16" t="s">
        <v>10</v>
      </c>
      <c r="K62" s="49">
        <v>150000</v>
      </c>
      <c r="L62" s="19">
        <f t="shared" si="0"/>
        <v>150000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1456000</v>
      </c>
      <c r="L63" s="19">
        <f t="shared" si="0"/>
        <v>1456000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1720100</v>
      </c>
      <c r="L64" s="19">
        <f t="shared" si="0"/>
        <v>1720100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50000</v>
      </c>
      <c r="L65" s="19">
        <f t="shared" si="0"/>
        <v>50000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162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181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182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143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143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143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143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490000</v>
      </c>
      <c r="L72" s="19">
        <f>K72</f>
        <v>490000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143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143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</f>
        <v>190000</v>
      </c>
      <c r="L74" s="19">
        <f t="shared" si="2"/>
        <v>190000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2277000</v>
      </c>
      <c r="L75" s="10">
        <f t="shared" si="0"/>
        <v>2277000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150000</v>
      </c>
      <c r="L80" s="10">
        <f t="shared" si="0"/>
        <v>150000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50000</v>
      </c>
      <c r="L81" s="19">
        <f t="shared" si="0"/>
        <v>50000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100000</v>
      </c>
      <c r="L82" s="19">
        <f t="shared" si="0"/>
        <v>100000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130</v>
      </c>
      <c r="E83" s="5" t="s">
        <v>17</v>
      </c>
      <c r="F83" s="5" t="s">
        <v>16</v>
      </c>
      <c r="G83" s="5" t="s">
        <v>9</v>
      </c>
      <c r="H83" s="5"/>
      <c r="I83" s="9"/>
      <c r="J83" s="5" t="s">
        <v>116</v>
      </c>
      <c r="K83" s="10">
        <f>K84+K87</f>
        <v>1962700</v>
      </c>
      <c r="L83" s="10">
        <f t="shared" si="0"/>
        <v>1962700</v>
      </c>
      <c r="N83" s="35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131</v>
      </c>
      <c r="E84" s="5" t="s">
        <v>132</v>
      </c>
      <c r="F84" s="5" t="s">
        <v>93</v>
      </c>
      <c r="G84" s="5" t="s">
        <v>9</v>
      </c>
      <c r="H84" s="5"/>
      <c r="I84" s="9"/>
      <c r="J84" s="42" t="s">
        <v>183</v>
      </c>
      <c r="K84" s="10">
        <f>SUM(K85:K86)</f>
        <v>1929800</v>
      </c>
      <c r="L84" s="10">
        <f t="shared" si="0"/>
        <v>1929800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131</v>
      </c>
      <c r="E85" s="16" t="s">
        <v>132</v>
      </c>
      <c r="F85" s="16" t="s">
        <v>66</v>
      </c>
      <c r="G85" s="16" t="s">
        <v>79</v>
      </c>
      <c r="H85" s="16"/>
      <c r="I85" s="17"/>
      <c r="J85" s="43" t="s">
        <v>192</v>
      </c>
      <c r="K85" s="19">
        <v>1482180</v>
      </c>
      <c r="L85" s="19">
        <f t="shared" si="0"/>
        <v>1482180</v>
      </c>
      <c r="N85" s="36"/>
    </row>
    <row r="86" spans="1:14" s="18" customFormat="1" ht="15.95" customHeight="1" thickBot="1">
      <c r="A86" s="13"/>
      <c r="B86" s="14" t="s">
        <v>58</v>
      </c>
      <c r="C86" s="15">
        <v>992</v>
      </c>
      <c r="D86" s="16" t="s">
        <v>131</v>
      </c>
      <c r="E86" s="16" t="s">
        <v>132</v>
      </c>
      <c r="F86" s="16" t="s">
        <v>91</v>
      </c>
      <c r="G86" s="16" t="s">
        <v>80</v>
      </c>
      <c r="H86" s="16"/>
      <c r="I86" s="17"/>
      <c r="J86" s="43" t="s">
        <v>192</v>
      </c>
      <c r="K86" s="49">
        <v>447620</v>
      </c>
      <c r="L86" s="19">
        <f t="shared" si="0"/>
        <v>447620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127</v>
      </c>
      <c r="G87" s="5" t="s">
        <v>9</v>
      </c>
      <c r="H87" s="5"/>
      <c r="I87" s="9"/>
      <c r="J87" s="42" t="s">
        <v>183</v>
      </c>
      <c r="K87" s="10">
        <f>SUM(K88:K89)</f>
        <v>32900</v>
      </c>
      <c r="L87" s="10">
        <f t="shared" si="0"/>
        <v>32900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65</v>
      </c>
      <c r="G88" s="16" t="s">
        <v>82</v>
      </c>
      <c r="H88" s="16"/>
      <c r="I88" s="17"/>
      <c r="J88" s="43" t="s">
        <v>192</v>
      </c>
      <c r="K88" s="19">
        <v>32900</v>
      </c>
      <c r="L88" s="19">
        <f t="shared" si="0"/>
        <v>32900</v>
      </c>
      <c r="N88" s="36"/>
    </row>
    <row r="89" spans="1:14" s="18" customFormat="1" ht="15.95" hidden="1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65</v>
      </c>
      <c r="G89" s="16" t="s">
        <v>133</v>
      </c>
      <c r="H89" s="16"/>
      <c r="I89" s="17"/>
      <c r="J89" s="43" t="s">
        <v>183</v>
      </c>
      <c r="K89" s="19">
        <v>0</v>
      </c>
      <c r="L89" s="19">
        <f t="shared" si="0"/>
        <v>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27</v>
      </c>
      <c r="E90" s="5" t="s">
        <v>17</v>
      </c>
      <c r="F90" s="5" t="s">
        <v>16</v>
      </c>
      <c r="G90" s="5" t="s">
        <v>9</v>
      </c>
      <c r="H90" s="5"/>
      <c r="I90" s="9"/>
      <c r="J90" s="5" t="s">
        <v>10</v>
      </c>
      <c r="K90" s="10">
        <f>K91+K99</f>
        <v>7334400</v>
      </c>
      <c r="L90" s="10">
        <f t="shared" si="0"/>
        <v>7334400</v>
      </c>
      <c r="N90" s="35"/>
    </row>
    <row r="91" spans="1:14" s="12" customFormat="1" ht="15.95" customHeight="1" thickBot="1">
      <c r="A91" s="6"/>
      <c r="B91" s="7" t="s">
        <v>58</v>
      </c>
      <c r="C91" s="8">
        <v>992</v>
      </c>
      <c r="D91" s="42" t="s">
        <v>159</v>
      </c>
      <c r="E91" s="5" t="s">
        <v>17</v>
      </c>
      <c r="F91" s="5" t="s">
        <v>16</v>
      </c>
      <c r="G91" s="5" t="s">
        <v>9</v>
      </c>
      <c r="H91" s="5"/>
      <c r="I91" s="9"/>
      <c r="J91" s="5" t="s">
        <v>10</v>
      </c>
      <c r="K91" s="10">
        <f>K92+K94+K97</f>
        <v>7114400</v>
      </c>
      <c r="L91" s="10">
        <f t="shared" si="0"/>
        <v>7114400</v>
      </c>
      <c r="N91" s="35"/>
    </row>
    <row r="92" spans="1:14" s="12" customFormat="1" ht="15.95" customHeight="1" thickBot="1">
      <c r="A92" s="6"/>
      <c r="B92" s="7" t="s">
        <v>58</v>
      </c>
      <c r="C92" s="8">
        <v>992</v>
      </c>
      <c r="D92" s="42" t="s">
        <v>159</v>
      </c>
      <c r="E92" s="5" t="s">
        <v>163</v>
      </c>
      <c r="F92" s="5" t="s">
        <v>89</v>
      </c>
      <c r="G92" s="5" t="s">
        <v>9</v>
      </c>
      <c r="H92" s="5"/>
      <c r="I92" s="9"/>
      <c r="J92" s="5" t="s">
        <v>10</v>
      </c>
      <c r="K92" s="10">
        <f>K93</f>
        <v>3243600</v>
      </c>
      <c r="L92" s="10">
        <f t="shared" si="0"/>
        <v>3243600</v>
      </c>
      <c r="N92" s="35"/>
    </row>
    <row r="93" spans="1:14" s="18" customFormat="1" ht="15.95" customHeight="1" thickBot="1">
      <c r="A93" s="13"/>
      <c r="B93" s="14" t="s">
        <v>58</v>
      </c>
      <c r="C93" s="15">
        <v>992</v>
      </c>
      <c r="D93" s="43" t="s">
        <v>159</v>
      </c>
      <c r="E93" s="16" t="s">
        <v>163</v>
      </c>
      <c r="F93" s="16" t="s">
        <v>89</v>
      </c>
      <c r="G93" s="16" t="s">
        <v>78</v>
      </c>
      <c r="H93" s="16"/>
      <c r="I93" s="17"/>
      <c r="J93" s="16" t="s">
        <v>10</v>
      </c>
      <c r="K93" s="19">
        <v>3243600</v>
      </c>
      <c r="L93" s="19">
        <f t="shared" si="0"/>
        <v>3243600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159</v>
      </c>
      <c r="E94" s="5" t="s">
        <v>164</v>
      </c>
      <c r="F94" s="5" t="s">
        <v>127</v>
      </c>
      <c r="G94" s="5" t="s">
        <v>9</v>
      </c>
      <c r="H94" s="5"/>
      <c r="I94" s="9"/>
      <c r="J94" s="5" t="s">
        <v>10</v>
      </c>
      <c r="K94" s="10">
        <f>SUM(K95:K96)</f>
        <v>120000</v>
      </c>
      <c r="L94" s="10">
        <f t="shared" si="0"/>
        <v>120000</v>
      </c>
      <c r="N94" s="35"/>
    </row>
    <row r="95" spans="1:14" s="18" customFormat="1" ht="15.95" customHeight="1" thickBot="1">
      <c r="A95" s="13"/>
      <c r="B95" s="14" t="s">
        <v>58</v>
      </c>
      <c r="C95" s="15">
        <v>992</v>
      </c>
      <c r="D95" s="43" t="s">
        <v>159</v>
      </c>
      <c r="E95" s="16" t="s">
        <v>164</v>
      </c>
      <c r="F95" s="16" t="s">
        <v>65</v>
      </c>
      <c r="G95" s="16" t="s">
        <v>85</v>
      </c>
      <c r="H95" s="16"/>
      <c r="I95" s="17"/>
      <c r="J95" s="16" t="s">
        <v>10</v>
      </c>
      <c r="K95" s="19">
        <v>40000</v>
      </c>
      <c r="L95" s="19">
        <f t="shared" si="0"/>
        <v>40000</v>
      </c>
      <c r="N95" s="36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159</v>
      </c>
      <c r="E96" s="16" t="s">
        <v>164</v>
      </c>
      <c r="F96" s="16" t="s">
        <v>65</v>
      </c>
      <c r="G96" s="16" t="s">
        <v>133</v>
      </c>
      <c r="H96" s="16"/>
      <c r="I96" s="17"/>
      <c r="J96" s="16" t="s">
        <v>10</v>
      </c>
      <c r="K96" s="19">
        <v>80000</v>
      </c>
      <c r="L96" s="19">
        <f t="shared" si="0"/>
        <v>80000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159</v>
      </c>
      <c r="E97" s="5" t="s">
        <v>165</v>
      </c>
      <c r="F97" s="5" t="s">
        <v>89</v>
      </c>
      <c r="G97" s="5" t="s">
        <v>9</v>
      </c>
      <c r="H97" s="5"/>
      <c r="I97" s="9"/>
      <c r="J97" s="5" t="s">
        <v>10</v>
      </c>
      <c r="K97" s="10">
        <f>K98</f>
        <v>3750800</v>
      </c>
      <c r="L97" s="10">
        <f t="shared" ref="L97:L98" si="3">K97</f>
        <v>3750800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159</v>
      </c>
      <c r="E98" s="16" t="s">
        <v>165</v>
      </c>
      <c r="F98" s="16" t="s">
        <v>89</v>
      </c>
      <c r="G98" s="16" t="s">
        <v>78</v>
      </c>
      <c r="H98" s="16"/>
      <c r="I98" s="17"/>
      <c r="J98" s="16" t="s">
        <v>10</v>
      </c>
      <c r="K98" s="19">
        <v>3750800</v>
      </c>
      <c r="L98" s="19">
        <f t="shared" si="3"/>
        <v>3750800</v>
      </c>
      <c r="N98" s="36"/>
    </row>
    <row r="99" spans="1:14" s="12" customFormat="1" ht="15.95" customHeight="1" thickBot="1">
      <c r="A99" s="6"/>
      <c r="B99" s="7" t="s">
        <v>58</v>
      </c>
      <c r="C99" s="8">
        <v>992</v>
      </c>
      <c r="D99" s="5" t="s">
        <v>105</v>
      </c>
      <c r="E99" s="5" t="s">
        <v>166</v>
      </c>
      <c r="F99" s="5" t="s">
        <v>149</v>
      </c>
      <c r="G99" s="5" t="s">
        <v>9</v>
      </c>
      <c r="H99" s="5"/>
      <c r="I99" s="9"/>
      <c r="J99" s="5" t="s">
        <v>10</v>
      </c>
      <c r="K99" s="10">
        <f>K100</f>
        <v>220000</v>
      </c>
      <c r="L99" s="10">
        <f t="shared" si="0"/>
        <v>220000</v>
      </c>
      <c r="N99" s="35"/>
    </row>
    <row r="100" spans="1:14" s="18" customFormat="1" ht="15.95" customHeight="1" thickBot="1">
      <c r="A100" s="13"/>
      <c r="B100" s="14" t="s">
        <v>58</v>
      </c>
      <c r="C100" s="15">
        <v>992</v>
      </c>
      <c r="D100" s="16" t="s">
        <v>105</v>
      </c>
      <c r="E100" s="16" t="s">
        <v>166</v>
      </c>
      <c r="F100" s="16" t="s">
        <v>134</v>
      </c>
      <c r="G100" s="16" t="s">
        <v>120</v>
      </c>
      <c r="H100" s="16"/>
      <c r="I100" s="17"/>
      <c r="J100" s="16" t="s">
        <v>10</v>
      </c>
      <c r="K100" s="19">
        <v>220000</v>
      </c>
      <c r="L100" s="19">
        <f t="shared" si="0"/>
        <v>220000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5" t="s">
        <v>28</v>
      </c>
      <c r="E101" s="5" t="s">
        <v>17</v>
      </c>
      <c r="F101" s="5" t="s">
        <v>16</v>
      </c>
      <c r="G101" s="5" t="s">
        <v>9</v>
      </c>
      <c r="H101" s="5"/>
      <c r="I101" s="9"/>
      <c r="J101" s="5" t="s">
        <v>116</v>
      </c>
      <c r="K101" s="10">
        <f>K102+K113</f>
        <v>16247400</v>
      </c>
      <c r="L101" s="10">
        <f t="shared" si="0"/>
        <v>16247400</v>
      </c>
      <c r="N101" s="35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29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116</v>
      </c>
      <c r="K102" s="10">
        <f>K103+K108</f>
        <v>15352400</v>
      </c>
      <c r="L102" s="10">
        <f t="shared" si="0"/>
        <v>15352400</v>
      </c>
      <c r="N102" s="35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29</v>
      </c>
      <c r="E103" s="5" t="s">
        <v>167</v>
      </c>
      <c r="F103" s="5" t="s">
        <v>127</v>
      </c>
      <c r="G103" s="5" t="s">
        <v>9</v>
      </c>
      <c r="H103" s="5"/>
      <c r="I103" s="9"/>
      <c r="J103" s="5" t="s">
        <v>11</v>
      </c>
      <c r="K103" s="10">
        <f>SUM(K104:K107)</f>
        <v>9425000</v>
      </c>
      <c r="L103" s="10">
        <f t="shared" si="0"/>
        <v>9425000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29</v>
      </c>
      <c r="E104" s="16" t="s">
        <v>167</v>
      </c>
      <c r="F104" s="16" t="s">
        <v>65</v>
      </c>
      <c r="G104" s="16" t="s">
        <v>84</v>
      </c>
      <c r="H104" s="16"/>
      <c r="I104" s="17"/>
      <c r="J104" s="16" t="s">
        <v>11</v>
      </c>
      <c r="K104" s="19">
        <v>8789000</v>
      </c>
      <c r="L104" s="19">
        <f t="shared" si="0"/>
        <v>8789000</v>
      </c>
      <c r="N104" s="36"/>
    </row>
    <row r="105" spans="1:14" s="18" customFormat="1" ht="15.95" customHeight="1" thickBot="1">
      <c r="A105" s="13"/>
      <c r="B105" s="14" t="s">
        <v>58</v>
      </c>
      <c r="C105" s="15">
        <v>992</v>
      </c>
      <c r="D105" s="16" t="s">
        <v>29</v>
      </c>
      <c r="E105" s="16" t="s">
        <v>167</v>
      </c>
      <c r="F105" s="16" t="s">
        <v>65</v>
      </c>
      <c r="G105" s="16" t="s">
        <v>85</v>
      </c>
      <c r="H105" s="16"/>
      <c r="I105" s="17"/>
      <c r="J105" s="16" t="s">
        <v>11</v>
      </c>
      <c r="K105" s="19">
        <v>76000</v>
      </c>
      <c r="L105" s="19">
        <f t="shared" si="0"/>
        <v>76000</v>
      </c>
      <c r="N105" s="36"/>
    </row>
    <row r="106" spans="1:14" s="18" customFormat="1" ht="15.95" customHeight="1" thickBot="1">
      <c r="A106" s="13"/>
      <c r="B106" s="14" t="s">
        <v>58</v>
      </c>
      <c r="C106" s="15">
        <v>992</v>
      </c>
      <c r="D106" s="16" t="s">
        <v>29</v>
      </c>
      <c r="E106" s="16" t="s">
        <v>167</v>
      </c>
      <c r="F106" s="16" t="s">
        <v>65</v>
      </c>
      <c r="G106" s="16" t="s">
        <v>86</v>
      </c>
      <c r="H106" s="16"/>
      <c r="I106" s="17"/>
      <c r="J106" s="16" t="s">
        <v>11</v>
      </c>
      <c r="K106" s="19">
        <v>170000</v>
      </c>
      <c r="L106" s="19">
        <f t="shared" si="0"/>
        <v>170000</v>
      </c>
      <c r="N106" s="36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167</v>
      </c>
      <c r="F107" s="16" t="s">
        <v>65</v>
      </c>
      <c r="G107" s="16" t="s">
        <v>133</v>
      </c>
      <c r="H107" s="16"/>
      <c r="I107" s="17"/>
      <c r="J107" s="16" t="s">
        <v>11</v>
      </c>
      <c r="K107" s="19">
        <v>390000</v>
      </c>
      <c r="L107" s="19">
        <f t="shared" si="0"/>
        <v>390000</v>
      </c>
      <c r="N107" s="36"/>
    </row>
    <row r="108" spans="1:14" s="12" customFormat="1" ht="15.95" customHeight="1" thickBot="1">
      <c r="A108" s="6"/>
      <c r="B108" s="7" t="s">
        <v>58</v>
      </c>
      <c r="C108" s="8">
        <v>992</v>
      </c>
      <c r="D108" s="5" t="s">
        <v>29</v>
      </c>
      <c r="E108" s="5" t="s">
        <v>44</v>
      </c>
      <c r="F108" s="5" t="s">
        <v>127</v>
      </c>
      <c r="G108" s="5" t="s">
        <v>9</v>
      </c>
      <c r="H108" s="5"/>
      <c r="I108" s="9"/>
      <c r="J108" s="5" t="s">
        <v>11</v>
      </c>
      <c r="K108" s="10">
        <f>SUM(K109:K112)</f>
        <v>5927400</v>
      </c>
      <c r="L108" s="10">
        <f t="shared" si="0"/>
        <v>5927400</v>
      </c>
      <c r="N108" s="35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44</v>
      </c>
      <c r="F109" s="16" t="s">
        <v>65</v>
      </c>
      <c r="G109" s="16" t="s">
        <v>84</v>
      </c>
      <c r="H109" s="16"/>
      <c r="I109" s="17"/>
      <c r="J109" s="16" t="s">
        <v>11</v>
      </c>
      <c r="K109" s="19">
        <v>4300000</v>
      </c>
      <c r="L109" s="19">
        <f t="shared" si="0"/>
        <v>4300000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44</v>
      </c>
      <c r="F110" s="16" t="s">
        <v>65</v>
      </c>
      <c r="G110" s="16" t="s">
        <v>85</v>
      </c>
      <c r="H110" s="16"/>
      <c r="I110" s="17"/>
      <c r="J110" s="16" t="s">
        <v>11</v>
      </c>
      <c r="K110" s="19">
        <v>92000</v>
      </c>
      <c r="L110" s="19">
        <f t="shared" si="0"/>
        <v>92000</v>
      </c>
      <c r="N110" s="36"/>
    </row>
    <row r="111" spans="1:14" s="18" customFormat="1" ht="15.95" hidden="1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44</v>
      </c>
      <c r="F111" s="16" t="s">
        <v>65</v>
      </c>
      <c r="G111" s="16" t="s">
        <v>86</v>
      </c>
      <c r="H111" s="16"/>
      <c r="I111" s="17"/>
      <c r="J111" s="16" t="s">
        <v>11</v>
      </c>
      <c r="K111" s="19">
        <v>0</v>
      </c>
      <c r="L111" s="19">
        <f t="shared" si="0"/>
        <v>0</v>
      </c>
      <c r="N111" s="36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135</v>
      </c>
      <c r="H112" s="16"/>
      <c r="I112" s="17"/>
      <c r="J112" s="16" t="s">
        <v>11</v>
      </c>
      <c r="K112" s="19">
        <v>1535400</v>
      </c>
      <c r="L112" s="19">
        <f t="shared" si="0"/>
        <v>1535400</v>
      </c>
      <c r="N112" s="36"/>
    </row>
    <row r="113" spans="1:14" s="12" customFormat="1" ht="15.95" customHeight="1" thickBot="1">
      <c r="A113" s="6"/>
      <c r="B113" s="7" t="s">
        <v>58</v>
      </c>
      <c r="C113" s="8">
        <v>992</v>
      </c>
      <c r="D113" s="5" t="s">
        <v>30</v>
      </c>
      <c r="E113" s="5" t="s">
        <v>17</v>
      </c>
      <c r="F113" s="5" t="s">
        <v>16</v>
      </c>
      <c r="G113" s="5" t="s">
        <v>9</v>
      </c>
      <c r="H113" s="5"/>
      <c r="I113" s="9"/>
      <c r="J113" s="5" t="s">
        <v>10</v>
      </c>
      <c r="K113" s="10">
        <f>K116+K118+K114</f>
        <v>895000</v>
      </c>
      <c r="L113" s="10">
        <f t="shared" si="0"/>
        <v>895000</v>
      </c>
      <c r="N113" s="35"/>
    </row>
    <row r="114" spans="1:14" s="12" customFormat="1" ht="15.95" customHeight="1" thickBot="1">
      <c r="A114" s="6"/>
      <c r="B114" s="7" t="s">
        <v>58</v>
      </c>
      <c r="C114" s="8">
        <v>992</v>
      </c>
      <c r="D114" s="5" t="s">
        <v>30</v>
      </c>
      <c r="E114" s="5" t="s">
        <v>168</v>
      </c>
      <c r="F114" s="5" t="s">
        <v>127</v>
      </c>
      <c r="G114" s="5" t="s">
        <v>9</v>
      </c>
      <c r="H114" s="5"/>
      <c r="I114" s="9"/>
      <c r="J114" s="5" t="s">
        <v>10</v>
      </c>
      <c r="K114" s="10">
        <f>K115</f>
        <v>360000</v>
      </c>
      <c r="L114" s="10">
        <f t="shared" ref="L114:L116" si="4">K114</f>
        <v>360000</v>
      </c>
      <c r="N114" s="35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30</v>
      </c>
      <c r="E115" s="16" t="s">
        <v>168</v>
      </c>
      <c r="F115" s="16" t="s">
        <v>65</v>
      </c>
      <c r="G115" s="16" t="s">
        <v>85</v>
      </c>
      <c r="H115" s="16"/>
      <c r="I115" s="17"/>
      <c r="J115" s="16" t="s">
        <v>10</v>
      </c>
      <c r="K115" s="19">
        <v>360000</v>
      </c>
      <c r="L115" s="19">
        <f t="shared" si="4"/>
        <v>360000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169</v>
      </c>
      <c r="F116" s="5" t="s">
        <v>89</v>
      </c>
      <c r="G116" s="5" t="s">
        <v>9</v>
      </c>
      <c r="H116" s="5"/>
      <c r="I116" s="9"/>
      <c r="J116" s="5" t="s">
        <v>10</v>
      </c>
      <c r="K116" s="10">
        <f>K117</f>
        <v>500000</v>
      </c>
      <c r="L116" s="10">
        <f t="shared" si="4"/>
        <v>500000</v>
      </c>
      <c r="N116" s="35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30</v>
      </c>
      <c r="E117" s="16" t="s">
        <v>169</v>
      </c>
      <c r="F117" s="16" t="s">
        <v>89</v>
      </c>
      <c r="G117" s="16" t="s">
        <v>78</v>
      </c>
      <c r="H117" s="16"/>
      <c r="I117" s="17"/>
      <c r="J117" s="16" t="s">
        <v>10</v>
      </c>
      <c r="K117" s="19">
        <v>500000</v>
      </c>
      <c r="L117" s="19">
        <f>K117</f>
        <v>500000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170</v>
      </c>
      <c r="F118" s="5" t="s">
        <v>127</v>
      </c>
      <c r="G118" s="5" t="s">
        <v>9</v>
      </c>
      <c r="H118" s="5"/>
      <c r="I118" s="9"/>
      <c r="J118" s="5" t="s">
        <v>10</v>
      </c>
      <c r="K118" s="10">
        <f>K119</f>
        <v>35000</v>
      </c>
      <c r="L118" s="10">
        <f t="shared" ref="L118:L159" si="5">K118</f>
        <v>35000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30</v>
      </c>
      <c r="E119" s="16" t="s">
        <v>170</v>
      </c>
      <c r="F119" s="16" t="s">
        <v>65</v>
      </c>
      <c r="G119" s="16" t="s">
        <v>133</v>
      </c>
      <c r="H119" s="16"/>
      <c r="I119" s="17"/>
      <c r="J119" s="16" t="s">
        <v>10</v>
      </c>
      <c r="K119" s="19">
        <v>35000</v>
      </c>
      <c r="L119" s="19">
        <f t="shared" si="5"/>
        <v>35000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116</v>
      </c>
      <c r="K120" s="10">
        <f>K121+K132+K147</f>
        <v>163760100</v>
      </c>
      <c r="L120" s="10">
        <f t="shared" si="5"/>
        <v>163760100</v>
      </c>
      <c r="N120" s="35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32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K122+K127+K129+K125</f>
        <v>104223800</v>
      </c>
      <c r="L121" s="10">
        <f t="shared" si="5"/>
        <v>104223800</v>
      </c>
      <c r="N121" s="35"/>
    </row>
    <row r="122" spans="1:14" s="12" customFormat="1" ht="15.95" customHeight="1" thickBot="1">
      <c r="A122" s="6"/>
      <c r="B122" s="7" t="s">
        <v>58</v>
      </c>
      <c r="C122" s="8">
        <v>992</v>
      </c>
      <c r="D122" s="5" t="s">
        <v>32</v>
      </c>
      <c r="E122" s="42" t="s">
        <v>179</v>
      </c>
      <c r="F122" s="5" t="s">
        <v>16</v>
      </c>
      <c r="G122" s="5" t="s">
        <v>9</v>
      </c>
      <c r="H122" s="5"/>
      <c r="I122" s="9"/>
      <c r="J122" s="5" t="s">
        <v>10</v>
      </c>
      <c r="K122" s="10">
        <f>K123</f>
        <v>1360000</v>
      </c>
      <c r="L122" s="10">
        <f t="shared" si="5"/>
        <v>1360000</v>
      </c>
      <c r="N122" s="35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32</v>
      </c>
      <c r="E123" s="42" t="s">
        <v>179</v>
      </c>
      <c r="F123" s="5" t="s">
        <v>136</v>
      </c>
      <c r="G123" s="5" t="s">
        <v>9</v>
      </c>
      <c r="H123" s="5"/>
      <c r="I123" s="9"/>
      <c r="J123" s="5" t="s">
        <v>10</v>
      </c>
      <c r="K123" s="10">
        <f>K124</f>
        <v>1360000</v>
      </c>
      <c r="L123" s="10">
        <f t="shared" si="5"/>
        <v>1360000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32</v>
      </c>
      <c r="E124" s="16" t="s">
        <v>179</v>
      </c>
      <c r="F124" s="16" t="s">
        <v>121</v>
      </c>
      <c r="G124" s="16" t="s">
        <v>122</v>
      </c>
      <c r="H124" s="16"/>
      <c r="I124" s="17"/>
      <c r="J124" s="16" t="s">
        <v>10</v>
      </c>
      <c r="K124" s="19">
        <v>1360000</v>
      </c>
      <c r="L124" s="19">
        <f t="shared" si="5"/>
        <v>1360000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141</v>
      </c>
      <c r="F125" s="5" t="s">
        <v>137</v>
      </c>
      <c r="G125" s="5" t="s">
        <v>9</v>
      </c>
      <c r="H125" s="5"/>
      <c r="I125" s="9"/>
      <c r="J125" s="42" t="s">
        <v>184</v>
      </c>
      <c r="K125" s="10">
        <f>K126</f>
        <v>96803800</v>
      </c>
      <c r="L125" s="10">
        <f t="shared" si="5"/>
        <v>96803800</v>
      </c>
      <c r="N125" s="35"/>
    </row>
    <row r="126" spans="1:14" s="61" customFormat="1" ht="15.95" customHeight="1" thickBot="1">
      <c r="A126" s="60"/>
      <c r="B126" s="56" t="s">
        <v>58</v>
      </c>
      <c r="C126" s="57">
        <v>992</v>
      </c>
      <c r="D126" s="43" t="s">
        <v>32</v>
      </c>
      <c r="E126" s="43" t="s">
        <v>141</v>
      </c>
      <c r="F126" s="43" t="s">
        <v>107</v>
      </c>
      <c r="G126" s="43" t="s">
        <v>86</v>
      </c>
      <c r="H126" s="43"/>
      <c r="I126" s="58"/>
      <c r="J126" s="43" t="s">
        <v>184</v>
      </c>
      <c r="K126" s="49">
        <v>96803800</v>
      </c>
      <c r="L126" s="49">
        <f t="shared" si="5"/>
        <v>96803800</v>
      </c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5" t="s">
        <v>46</v>
      </c>
      <c r="F127" s="5" t="s">
        <v>137</v>
      </c>
      <c r="G127" s="5" t="s">
        <v>85</v>
      </c>
      <c r="H127" s="5"/>
      <c r="I127" s="9"/>
      <c r="J127" s="5" t="s">
        <v>10</v>
      </c>
      <c r="K127" s="10">
        <f>K128</f>
        <v>6000000</v>
      </c>
      <c r="L127" s="10">
        <f t="shared" si="5"/>
        <v>6000000</v>
      </c>
      <c r="N127" s="35"/>
    </row>
    <row r="128" spans="1:14" s="20" customFormat="1" ht="15.95" customHeight="1" thickBot="1">
      <c r="A128" s="40"/>
      <c r="B128" s="41" t="s">
        <v>58</v>
      </c>
      <c r="C128" s="15">
        <v>992</v>
      </c>
      <c r="D128" s="16" t="s">
        <v>32</v>
      </c>
      <c r="E128" s="16" t="s">
        <v>46</v>
      </c>
      <c r="F128" s="16" t="s">
        <v>107</v>
      </c>
      <c r="G128" s="16" t="s">
        <v>85</v>
      </c>
      <c r="H128" s="16"/>
      <c r="I128" s="17"/>
      <c r="J128" s="16" t="s">
        <v>10</v>
      </c>
      <c r="K128" s="19">
        <v>6000000</v>
      </c>
      <c r="L128" s="19">
        <f t="shared" si="5"/>
        <v>6000000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5" t="s">
        <v>47</v>
      </c>
      <c r="F129" s="5" t="s">
        <v>127</v>
      </c>
      <c r="G129" s="5" t="s">
        <v>9</v>
      </c>
      <c r="H129" s="5"/>
      <c r="I129" s="9"/>
      <c r="J129" s="5" t="s">
        <v>10</v>
      </c>
      <c r="K129" s="10">
        <f>SUM(K130:K131)</f>
        <v>60000</v>
      </c>
      <c r="L129" s="10">
        <f t="shared" si="5"/>
        <v>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47</v>
      </c>
      <c r="F130" s="16" t="s">
        <v>65</v>
      </c>
      <c r="G130" s="16" t="s">
        <v>84</v>
      </c>
      <c r="H130" s="16"/>
      <c r="I130" s="17"/>
      <c r="J130" s="16" t="s">
        <v>10</v>
      </c>
      <c r="K130" s="19">
        <v>50000</v>
      </c>
      <c r="L130" s="19">
        <f t="shared" si="5"/>
        <v>50000</v>
      </c>
      <c r="N130" s="36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47</v>
      </c>
      <c r="F131" s="16" t="s">
        <v>65</v>
      </c>
      <c r="G131" s="16" t="s">
        <v>85</v>
      </c>
      <c r="H131" s="16"/>
      <c r="I131" s="17"/>
      <c r="J131" s="16" t="s">
        <v>10</v>
      </c>
      <c r="K131" s="19">
        <v>10000</v>
      </c>
      <c r="L131" s="19">
        <f t="shared" si="5"/>
        <v>10000</v>
      </c>
      <c r="N131" s="36"/>
    </row>
    <row r="132" spans="1:14" s="12" customFormat="1" ht="15.95" customHeight="1" thickBot="1">
      <c r="A132" s="6"/>
      <c r="B132" s="7" t="s">
        <v>58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K133+K135+K137+K142+K144</f>
        <v>21589600</v>
      </c>
      <c r="L132" s="10">
        <f t="shared" si="5"/>
        <v>21589600</v>
      </c>
      <c r="N132" s="35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33</v>
      </c>
      <c r="E133" s="5" t="s">
        <v>180</v>
      </c>
      <c r="F133" s="5" t="s">
        <v>127</v>
      </c>
      <c r="G133" s="5" t="s">
        <v>9</v>
      </c>
      <c r="H133" s="5"/>
      <c r="I133" s="9"/>
      <c r="J133" s="5" t="s">
        <v>10</v>
      </c>
      <c r="K133" s="10">
        <f>K134</f>
        <v>2750000</v>
      </c>
      <c r="L133" s="10">
        <f t="shared" si="5"/>
        <v>2750000</v>
      </c>
      <c r="N133" s="35"/>
    </row>
    <row r="134" spans="1:14" s="18" customFormat="1" ht="15.95" customHeight="1" thickBot="1">
      <c r="A134" s="13"/>
      <c r="B134" s="14" t="s">
        <v>58</v>
      </c>
      <c r="C134" s="15">
        <v>992</v>
      </c>
      <c r="D134" s="16" t="s">
        <v>33</v>
      </c>
      <c r="E134" s="16" t="s">
        <v>180</v>
      </c>
      <c r="F134" s="16" t="s">
        <v>65</v>
      </c>
      <c r="G134" s="16" t="s">
        <v>84</v>
      </c>
      <c r="H134" s="16"/>
      <c r="I134" s="17"/>
      <c r="J134" s="16" t="s">
        <v>10</v>
      </c>
      <c r="K134" s="19">
        <v>2750000</v>
      </c>
      <c r="L134" s="19">
        <f t="shared" si="5"/>
        <v>2750000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33</v>
      </c>
      <c r="E135" s="5" t="s">
        <v>48</v>
      </c>
      <c r="F135" s="5" t="s">
        <v>127</v>
      </c>
      <c r="G135" s="5" t="s">
        <v>9</v>
      </c>
      <c r="H135" s="5"/>
      <c r="I135" s="9"/>
      <c r="J135" s="5" t="s">
        <v>10</v>
      </c>
      <c r="K135" s="10">
        <f>K136</f>
        <v>12680000</v>
      </c>
      <c r="L135" s="10">
        <f t="shared" si="5"/>
        <v>12680000</v>
      </c>
      <c r="N135" s="35"/>
    </row>
    <row r="136" spans="1:14" s="20" customFormat="1" ht="15.95" customHeight="1" thickBot="1">
      <c r="A136" s="40"/>
      <c r="B136" s="41" t="s">
        <v>58</v>
      </c>
      <c r="C136" s="15">
        <v>992</v>
      </c>
      <c r="D136" s="16" t="s">
        <v>33</v>
      </c>
      <c r="E136" s="16" t="s">
        <v>48</v>
      </c>
      <c r="F136" s="42" t="s">
        <v>158</v>
      </c>
      <c r="G136" s="16" t="s">
        <v>83</v>
      </c>
      <c r="H136" s="16"/>
      <c r="I136" s="17"/>
      <c r="J136" s="16" t="s">
        <v>10</v>
      </c>
      <c r="K136" s="19">
        <v>12680000</v>
      </c>
      <c r="L136" s="19">
        <f t="shared" si="5"/>
        <v>12680000</v>
      </c>
      <c r="N136" s="36"/>
    </row>
    <row r="137" spans="1:14" s="12" customFormat="1" ht="15.95" customHeight="1" thickBot="1">
      <c r="A137" s="6"/>
      <c r="B137" s="7" t="s">
        <v>58</v>
      </c>
      <c r="C137" s="8">
        <v>992</v>
      </c>
      <c r="D137" s="5" t="s">
        <v>33</v>
      </c>
      <c r="E137" s="5" t="s">
        <v>49</v>
      </c>
      <c r="F137" s="5" t="s">
        <v>127</v>
      </c>
      <c r="G137" s="5" t="s">
        <v>9</v>
      </c>
      <c r="H137" s="5"/>
      <c r="I137" s="9"/>
      <c r="J137" s="5" t="s">
        <v>10</v>
      </c>
      <c r="K137" s="10">
        <f>SUM(K138:K141)</f>
        <v>4472000</v>
      </c>
      <c r="L137" s="10">
        <f t="shared" si="5"/>
        <v>4472000</v>
      </c>
      <c r="N137" s="35"/>
    </row>
    <row r="138" spans="1:14" s="20" customFormat="1" ht="15.95" customHeight="1" thickBot="1">
      <c r="A138" s="40"/>
      <c r="B138" s="41" t="s">
        <v>58</v>
      </c>
      <c r="C138" s="15">
        <v>992</v>
      </c>
      <c r="D138" s="16" t="s">
        <v>33</v>
      </c>
      <c r="E138" s="16" t="s">
        <v>49</v>
      </c>
      <c r="F138" s="42" t="s">
        <v>65</v>
      </c>
      <c r="G138" s="16" t="s">
        <v>83</v>
      </c>
      <c r="H138" s="16"/>
      <c r="I138" s="17"/>
      <c r="J138" s="16" t="s">
        <v>10</v>
      </c>
      <c r="K138" s="19">
        <v>2847000</v>
      </c>
      <c r="L138" s="19">
        <f t="shared" si="5"/>
        <v>2847000</v>
      </c>
      <c r="N138" s="36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33</v>
      </c>
      <c r="E139" s="16" t="s">
        <v>49</v>
      </c>
      <c r="F139" s="16" t="s">
        <v>65</v>
      </c>
      <c r="G139" s="16" t="s">
        <v>84</v>
      </c>
      <c r="H139" s="16"/>
      <c r="I139" s="17"/>
      <c r="J139" s="16" t="s">
        <v>10</v>
      </c>
      <c r="K139" s="19">
        <v>990000</v>
      </c>
      <c r="L139" s="19">
        <f t="shared" si="5"/>
        <v>990000</v>
      </c>
      <c r="N139" s="36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33</v>
      </c>
      <c r="E140" s="16" t="s">
        <v>49</v>
      </c>
      <c r="F140" s="16" t="s">
        <v>65</v>
      </c>
      <c r="G140" s="16" t="s">
        <v>85</v>
      </c>
      <c r="H140" s="16"/>
      <c r="I140" s="17"/>
      <c r="J140" s="16" t="s">
        <v>10</v>
      </c>
      <c r="K140" s="19">
        <v>285000</v>
      </c>
      <c r="L140" s="19">
        <f t="shared" si="5"/>
        <v>285000</v>
      </c>
      <c r="N140" s="36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33</v>
      </c>
      <c r="E141" s="16" t="s">
        <v>49</v>
      </c>
      <c r="F141" s="16" t="s">
        <v>65</v>
      </c>
      <c r="G141" s="16" t="s">
        <v>86</v>
      </c>
      <c r="H141" s="16"/>
      <c r="I141" s="17"/>
      <c r="J141" s="16" t="s">
        <v>10</v>
      </c>
      <c r="K141" s="19">
        <v>350000</v>
      </c>
      <c r="L141" s="19">
        <f t="shared" si="5"/>
        <v>350000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90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SUM(K143:K143)</f>
        <v>80000</v>
      </c>
      <c r="L142" s="10">
        <f t="shared" si="5"/>
        <v>80000</v>
      </c>
      <c r="N142" s="35"/>
    </row>
    <row r="143" spans="1:14" s="20" customFormat="1" ht="15.95" customHeight="1" thickBot="1">
      <c r="A143" s="40"/>
      <c r="B143" s="41" t="s">
        <v>58</v>
      </c>
      <c r="C143" s="15">
        <v>992</v>
      </c>
      <c r="D143" s="16" t="s">
        <v>33</v>
      </c>
      <c r="E143" s="16" t="s">
        <v>90</v>
      </c>
      <c r="F143" s="16" t="s">
        <v>65</v>
      </c>
      <c r="G143" s="16" t="s">
        <v>85</v>
      </c>
      <c r="H143" s="16"/>
      <c r="I143" s="17"/>
      <c r="J143" s="16" t="s">
        <v>10</v>
      </c>
      <c r="K143" s="19">
        <v>80000</v>
      </c>
      <c r="L143" s="19">
        <f t="shared" si="5"/>
        <v>80000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114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SUM(K145:K146)</f>
        <v>1607600</v>
      </c>
      <c r="L144" s="10">
        <f t="shared" si="5"/>
        <v>1607600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114</v>
      </c>
      <c r="F145" s="16" t="s">
        <v>65</v>
      </c>
      <c r="G145" s="16" t="s">
        <v>84</v>
      </c>
      <c r="H145" s="16"/>
      <c r="I145" s="17"/>
      <c r="J145" s="16" t="s">
        <v>10</v>
      </c>
      <c r="K145" s="19">
        <v>1500000</v>
      </c>
      <c r="L145" s="19">
        <f t="shared" si="5"/>
        <v>1500000</v>
      </c>
      <c r="N145" s="36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114</v>
      </c>
      <c r="F146" s="16" t="s">
        <v>65</v>
      </c>
      <c r="G146" s="16" t="s">
        <v>85</v>
      </c>
      <c r="H146" s="16"/>
      <c r="I146" s="17"/>
      <c r="J146" s="16" t="s">
        <v>10</v>
      </c>
      <c r="K146" s="19">
        <v>107600</v>
      </c>
      <c r="L146" s="19">
        <f t="shared" si="5"/>
        <v>107600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34</v>
      </c>
      <c r="E147" s="5" t="s">
        <v>17</v>
      </c>
      <c r="F147" s="5" t="s">
        <v>16</v>
      </c>
      <c r="G147" s="5" t="s">
        <v>9</v>
      </c>
      <c r="H147" s="5"/>
      <c r="I147" s="9"/>
      <c r="J147" s="5" t="s">
        <v>10</v>
      </c>
      <c r="K147" s="10">
        <f>K148+K150</f>
        <v>37946700</v>
      </c>
      <c r="L147" s="10">
        <f t="shared" si="5"/>
        <v>37946700</v>
      </c>
      <c r="N147" s="35"/>
    </row>
    <row r="148" spans="1:14" s="12" customFormat="1" ht="15.95" customHeight="1" thickBot="1">
      <c r="A148" s="6"/>
      <c r="B148" s="7" t="s">
        <v>58</v>
      </c>
      <c r="C148" s="8">
        <v>992</v>
      </c>
      <c r="D148" s="5" t="s">
        <v>34</v>
      </c>
      <c r="E148" s="5" t="s">
        <v>47</v>
      </c>
      <c r="F148" s="5" t="s">
        <v>127</v>
      </c>
      <c r="G148" s="5" t="s">
        <v>9</v>
      </c>
      <c r="H148" s="5"/>
      <c r="I148" s="9"/>
      <c r="J148" s="5" t="s">
        <v>10</v>
      </c>
      <c r="K148" s="10">
        <f>K149</f>
        <v>57000</v>
      </c>
      <c r="L148" s="10">
        <f t="shared" si="5"/>
        <v>57000</v>
      </c>
      <c r="N148" s="35"/>
    </row>
    <row r="149" spans="1:14" s="18" customFormat="1" ht="15.95" customHeight="1" thickBot="1">
      <c r="A149" s="13"/>
      <c r="B149" s="14" t="s">
        <v>58</v>
      </c>
      <c r="C149" s="15">
        <v>992</v>
      </c>
      <c r="D149" s="16" t="s">
        <v>34</v>
      </c>
      <c r="E149" s="16" t="s">
        <v>47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57000</v>
      </c>
      <c r="L149" s="19">
        <f t="shared" si="5"/>
        <v>57000</v>
      </c>
      <c r="N149" s="36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34</v>
      </c>
      <c r="E150" s="5" t="s">
        <v>50</v>
      </c>
      <c r="F150" s="5" t="s">
        <v>138</v>
      </c>
      <c r="G150" s="5" t="s">
        <v>9</v>
      </c>
      <c r="H150" s="5"/>
      <c r="I150" s="9"/>
      <c r="J150" s="5" t="s">
        <v>10</v>
      </c>
      <c r="K150" s="10">
        <f>K151</f>
        <v>37889700</v>
      </c>
      <c r="L150" s="10">
        <f t="shared" si="5"/>
        <v>37889700</v>
      </c>
      <c r="N150" s="35"/>
    </row>
    <row r="151" spans="1:14" s="18" customFormat="1" ht="15.95" customHeight="1" thickBot="1">
      <c r="A151" s="13"/>
      <c r="B151" s="14" t="s">
        <v>58</v>
      </c>
      <c r="C151" s="15">
        <v>992</v>
      </c>
      <c r="D151" s="16" t="s">
        <v>34</v>
      </c>
      <c r="E151" s="16" t="s">
        <v>50</v>
      </c>
      <c r="F151" s="16" t="s">
        <v>69</v>
      </c>
      <c r="G151" s="16" t="s">
        <v>87</v>
      </c>
      <c r="H151" s="16" t="s">
        <v>97</v>
      </c>
      <c r="I151" s="17"/>
      <c r="J151" s="16" t="s">
        <v>10</v>
      </c>
      <c r="K151" s="19">
        <v>37889700</v>
      </c>
      <c r="L151" s="19">
        <f t="shared" si="5"/>
        <v>37889700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139</v>
      </c>
      <c r="E152" s="5" t="s">
        <v>17</v>
      </c>
      <c r="F152" s="5" t="s">
        <v>16</v>
      </c>
      <c r="G152" s="5" t="s">
        <v>9</v>
      </c>
      <c r="H152" s="5"/>
      <c r="I152" s="9"/>
      <c r="J152" s="5" t="s">
        <v>10</v>
      </c>
      <c r="K152" s="10">
        <f>K153</f>
        <v>1770000</v>
      </c>
      <c r="L152" s="10">
        <f t="shared" si="5"/>
        <v>1770000</v>
      </c>
      <c r="N152" s="35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35</v>
      </c>
      <c r="E153" s="5" t="s">
        <v>17</v>
      </c>
      <c r="F153" s="5" t="s">
        <v>16</v>
      </c>
      <c r="G153" s="5" t="s">
        <v>9</v>
      </c>
      <c r="H153" s="5"/>
      <c r="I153" s="9"/>
      <c r="J153" s="5" t="s">
        <v>10</v>
      </c>
      <c r="K153" s="10">
        <f>K158+K154</f>
        <v>1770000</v>
      </c>
      <c r="L153" s="10">
        <f t="shared" si="5"/>
        <v>1770000</v>
      </c>
      <c r="N153" s="35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35</v>
      </c>
      <c r="E154" s="5" t="s">
        <v>172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SUM(K155:K157)</f>
        <v>770000</v>
      </c>
      <c r="L154" s="10">
        <f>K154</f>
        <v>770000</v>
      </c>
      <c r="N154" s="35"/>
    </row>
    <row r="155" spans="1:14" s="18" customFormat="1" ht="15.95" customHeight="1" thickBot="1">
      <c r="A155" s="13"/>
      <c r="B155" s="14" t="s">
        <v>58</v>
      </c>
      <c r="C155" s="15">
        <v>992</v>
      </c>
      <c r="D155" s="16" t="s">
        <v>35</v>
      </c>
      <c r="E155" s="16" t="s">
        <v>172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10000</v>
      </c>
      <c r="L155" s="19">
        <f>K155</f>
        <v>10000</v>
      </c>
      <c r="N155" s="36"/>
    </row>
    <row r="156" spans="1:14" s="18" customFormat="1" ht="15.95" customHeight="1" thickBot="1">
      <c r="A156" s="13"/>
      <c r="B156" s="14" t="s">
        <v>58</v>
      </c>
      <c r="C156" s="15">
        <v>992</v>
      </c>
      <c r="D156" s="16" t="s">
        <v>35</v>
      </c>
      <c r="E156" s="16" t="s">
        <v>172</v>
      </c>
      <c r="F156" s="16" t="s">
        <v>65</v>
      </c>
      <c r="G156" s="16" t="s">
        <v>86</v>
      </c>
      <c r="H156" s="16"/>
      <c r="I156" s="17"/>
      <c r="J156" s="16" t="s">
        <v>10</v>
      </c>
      <c r="K156" s="19">
        <v>740000</v>
      </c>
      <c r="L156" s="19">
        <f>K156</f>
        <v>740000</v>
      </c>
      <c r="N156" s="36"/>
    </row>
    <row r="157" spans="1:14" s="18" customFormat="1" ht="15.95" customHeight="1" thickBot="1">
      <c r="A157" s="13"/>
      <c r="B157" s="14" t="s">
        <v>58</v>
      </c>
      <c r="C157" s="15">
        <v>992</v>
      </c>
      <c r="D157" s="16" t="s">
        <v>35</v>
      </c>
      <c r="E157" s="16" t="s">
        <v>172</v>
      </c>
      <c r="F157" s="16" t="s">
        <v>65</v>
      </c>
      <c r="G157" s="16" t="s">
        <v>133</v>
      </c>
      <c r="H157" s="16"/>
      <c r="I157" s="17"/>
      <c r="J157" s="16" t="s">
        <v>10</v>
      </c>
      <c r="K157" s="19">
        <v>20000</v>
      </c>
      <c r="L157" s="19">
        <f>K157</f>
        <v>20000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35</v>
      </c>
      <c r="E158" s="5" t="s">
        <v>171</v>
      </c>
      <c r="F158" s="5" t="s">
        <v>89</v>
      </c>
      <c r="G158" s="5" t="s">
        <v>9</v>
      </c>
      <c r="H158" s="5"/>
      <c r="I158" s="9"/>
      <c r="J158" s="5" t="s">
        <v>10</v>
      </c>
      <c r="K158" s="10">
        <f>K159</f>
        <v>1000000</v>
      </c>
      <c r="L158" s="10">
        <f t="shared" si="5"/>
        <v>1000000</v>
      </c>
      <c r="N158" s="35"/>
    </row>
    <row r="159" spans="1:14" s="18" customFormat="1" ht="15.95" customHeight="1" thickBot="1">
      <c r="A159" s="13"/>
      <c r="B159" s="14" t="s">
        <v>58</v>
      </c>
      <c r="C159" s="15">
        <v>992</v>
      </c>
      <c r="D159" s="16" t="s">
        <v>35</v>
      </c>
      <c r="E159" s="16" t="s">
        <v>171</v>
      </c>
      <c r="F159" s="16" t="s">
        <v>89</v>
      </c>
      <c r="G159" s="16" t="s">
        <v>78</v>
      </c>
      <c r="H159" s="16"/>
      <c r="I159" s="17"/>
      <c r="J159" s="16" t="s">
        <v>10</v>
      </c>
      <c r="K159" s="19">
        <v>1000000</v>
      </c>
      <c r="L159" s="19">
        <f t="shared" si="5"/>
        <v>1000000</v>
      </c>
      <c r="N159" s="36"/>
    </row>
    <row r="160" spans="1:14" s="12" customFormat="1" ht="15.95" customHeight="1" thickBot="1">
      <c r="A160" s="6"/>
      <c r="B160" s="7" t="s">
        <v>104</v>
      </c>
      <c r="C160" s="8">
        <v>992</v>
      </c>
      <c r="D160" s="5" t="s">
        <v>36</v>
      </c>
      <c r="E160" s="5" t="s">
        <v>17</v>
      </c>
      <c r="F160" s="5" t="s">
        <v>16</v>
      </c>
      <c r="G160" s="5" t="s">
        <v>9</v>
      </c>
      <c r="H160" s="5"/>
      <c r="I160" s="9"/>
      <c r="J160" s="5" t="s">
        <v>10</v>
      </c>
      <c r="K160" s="10">
        <f>K161+K194</f>
        <v>51030800</v>
      </c>
      <c r="L160" s="10">
        <f t="shared" ref="L160:L220" si="6">K160</f>
        <v>51030800</v>
      </c>
      <c r="N160" s="35"/>
    </row>
    <row r="161" spans="1:14" s="12" customFormat="1" ht="15.95" customHeight="1" thickBot="1">
      <c r="A161" s="6"/>
      <c r="B161" s="7" t="s">
        <v>104</v>
      </c>
      <c r="C161" s="8">
        <v>992</v>
      </c>
      <c r="D161" s="5" t="s">
        <v>37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K169+K162+K193+K191+K168</f>
        <v>45335100</v>
      </c>
      <c r="L161" s="10">
        <f t="shared" si="6"/>
        <v>45335100</v>
      </c>
      <c r="N161" s="35"/>
    </row>
    <row r="162" spans="1:14" s="12" customFormat="1" ht="15.95" customHeight="1" thickBot="1">
      <c r="A162" s="6"/>
      <c r="B162" s="7" t="s">
        <v>103</v>
      </c>
      <c r="C162" s="8">
        <v>992</v>
      </c>
      <c r="D162" s="5" t="s">
        <v>37</v>
      </c>
      <c r="E162" s="5" t="s">
        <v>173</v>
      </c>
      <c r="F162" s="5" t="s">
        <v>127</v>
      </c>
      <c r="G162" s="5" t="s">
        <v>9</v>
      </c>
      <c r="H162" s="5"/>
      <c r="I162" s="9"/>
      <c r="J162" s="5" t="s">
        <v>10</v>
      </c>
      <c r="K162" s="10">
        <f>SUM(K163:K166)</f>
        <v>158000</v>
      </c>
      <c r="L162" s="10">
        <f t="shared" ref="L162:L168" si="7">K162</f>
        <v>158000</v>
      </c>
      <c r="N162" s="35"/>
    </row>
    <row r="163" spans="1:14" s="18" customFormat="1" ht="15.95" customHeight="1" thickBot="1">
      <c r="A163" s="13"/>
      <c r="B163" s="14" t="s">
        <v>103</v>
      </c>
      <c r="C163" s="15">
        <v>992</v>
      </c>
      <c r="D163" s="16" t="s">
        <v>37</v>
      </c>
      <c r="E163" s="16" t="s">
        <v>173</v>
      </c>
      <c r="F163" s="16" t="s">
        <v>65</v>
      </c>
      <c r="G163" s="16" t="s">
        <v>84</v>
      </c>
      <c r="H163" s="16"/>
      <c r="I163" s="17"/>
      <c r="J163" s="16" t="s">
        <v>10</v>
      </c>
      <c r="K163" s="19">
        <v>3000</v>
      </c>
      <c r="L163" s="19">
        <f t="shared" si="7"/>
        <v>3000</v>
      </c>
      <c r="N163" s="36"/>
    </row>
    <row r="164" spans="1:14" s="18" customFormat="1" ht="15.95" customHeight="1" thickBot="1">
      <c r="A164" s="13"/>
      <c r="B164" s="14" t="s">
        <v>103</v>
      </c>
      <c r="C164" s="15">
        <v>992</v>
      </c>
      <c r="D164" s="16" t="s">
        <v>37</v>
      </c>
      <c r="E164" s="16" t="s">
        <v>173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5000</v>
      </c>
      <c r="L164" s="19">
        <f t="shared" si="7"/>
        <v>5000</v>
      </c>
      <c r="N164" s="36"/>
    </row>
    <row r="165" spans="1:14" s="18" customFormat="1" ht="15.95" customHeight="1" thickBot="1">
      <c r="A165" s="13"/>
      <c r="B165" s="14" t="s">
        <v>103</v>
      </c>
      <c r="C165" s="15">
        <v>992</v>
      </c>
      <c r="D165" s="16" t="s">
        <v>37</v>
      </c>
      <c r="E165" s="16" t="s">
        <v>173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150000</v>
      </c>
      <c r="L165" s="19">
        <f t="shared" si="7"/>
        <v>150000</v>
      </c>
      <c r="N165" s="36"/>
    </row>
    <row r="166" spans="1:14" s="18" customFormat="1" ht="15.95" hidden="1" customHeight="1" thickBot="1">
      <c r="A166" s="13"/>
      <c r="B166" s="14" t="s">
        <v>103</v>
      </c>
      <c r="C166" s="15">
        <v>992</v>
      </c>
      <c r="D166" s="16" t="s">
        <v>37</v>
      </c>
      <c r="E166" s="16" t="s">
        <v>173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0</v>
      </c>
      <c r="L166" s="19">
        <f t="shared" si="7"/>
        <v>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37</v>
      </c>
      <c r="E167" s="5" t="s">
        <v>173</v>
      </c>
      <c r="F167" s="5" t="s">
        <v>138</v>
      </c>
      <c r="G167" s="5" t="s">
        <v>9</v>
      </c>
      <c r="H167" s="5" t="s">
        <v>100</v>
      </c>
      <c r="I167" s="9"/>
      <c r="J167" s="5" t="s">
        <v>10</v>
      </c>
      <c r="K167" s="10">
        <f>K168</f>
        <v>385000</v>
      </c>
      <c r="L167" s="10">
        <f t="shared" si="7"/>
        <v>385000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37</v>
      </c>
      <c r="E168" s="16" t="s">
        <v>173</v>
      </c>
      <c r="F168" s="16" t="s">
        <v>70</v>
      </c>
      <c r="G168" s="16" t="s">
        <v>87</v>
      </c>
      <c r="H168" s="16" t="s">
        <v>100</v>
      </c>
      <c r="I168" s="17"/>
      <c r="J168" s="16" t="s">
        <v>10</v>
      </c>
      <c r="K168" s="19">
        <v>385000</v>
      </c>
      <c r="L168" s="19">
        <f t="shared" si="7"/>
        <v>385000</v>
      </c>
      <c r="N168" s="36"/>
    </row>
    <row r="169" spans="1:14" s="12" customFormat="1" ht="15.95" customHeight="1" thickBot="1">
      <c r="A169" s="6"/>
      <c r="B169" s="54" t="s">
        <v>104</v>
      </c>
      <c r="C169" s="8">
        <v>992</v>
      </c>
      <c r="D169" s="5" t="s">
        <v>37</v>
      </c>
      <c r="E169" s="5" t="s">
        <v>144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K170+K176+K187+K184</f>
        <v>43399800</v>
      </c>
      <c r="L169" s="10">
        <f t="shared" si="6"/>
        <v>43399800</v>
      </c>
      <c r="N169" s="35"/>
    </row>
    <row r="170" spans="1:14" s="12" customFormat="1" ht="15.95" customHeight="1" thickBot="1">
      <c r="A170" s="6"/>
      <c r="B170" s="54" t="s">
        <v>103</v>
      </c>
      <c r="C170" s="8">
        <v>992</v>
      </c>
      <c r="D170" s="5" t="s">
        <v>37</v>
      </c>
      <c r="E170" s="5" t="s">
        <v>144</v>
      </c>
      <c r="F170" s="5" t="s">
        <v>150</v>
      </c>
      <c r="G170" s="5" t="s">
        <v>9</v>
      </c>
      <c r="H170" s="5"/>
      <c r="I170" s="9"/>
      <c r="J170" s="5" t="s">
        <v>10</v>
      </c>
      <c r="K170" s="10">
        <f>SUM(K171:K175)</f>
        <v>6125000</v>
      </c>
      <c r="L170" s="10">
        <f t="shared" si="6"/>
        <v>6125000</v>
      </c>
      <c r="N170" s="35"/>
    </row>
    <row r="171" spans="1:14" s="18" customFormat="1" ht="15.95" customHeight="1" thickBot="1">
      <c r="A171" s="13"/>
      <c r="B171" s="56" t="s">
        <v>103</v>
      </c>
      <c r="C171" s="15">
        <v>992</v>
      </c>
      <c r="D171" s="16" t="s">
        <v>37</v>
      </c>
      <c r="E171" s="16" t="s">
        <v>144</v>
      </c>
      <c r="F171" s="16" t="s">
        <v>68</v>
      </c>
      <c r="G171" s="16" t="s">
        <v>79</v>
      </c>
      <c r="H171" s="16"/>
      <c r="I171" s="17"/>
      <c r="J171" s="16" t="s">
        <v>10</v>
      </c>
      <c r="K171" s="19">
        <v>4681260</v>
      </c>
      <c r="L171" s="19">
        <f t="shared" si="6"/>
        <v>4681260</v>
      </c>
      <c r="N171" s="36"/>
    </row>
    <row r="172" spans="1:14" s="18" customFormat="1" ht="15.95" customHeight="1" thickBot="1">
      <c r="A172" s="13"/>
      <c r="B172" s="56" t="s">
        <v>103</v>
      </c>
      <c r="C172" s="15">
        <v>992</v>
      </c>
      <c r="D172" s="16" t="s">
        <v>37</v>
      </c>
      <c r="E172" s="16" t="s">
        <v>144</v>
      </c>
      <c r="F172" s="16" t="s">
        <v>68</v>
      </c>
      <c r="G172" s="16" t="s">
        <v>123</v>
      </c>
      <c r="H172" s="16"/>
      <c r="I172" s="17"/>
      <c r="J172" s="16" t="s">
        <v>10</v>
      </c>
      <c r="K172" s="19">
        <v>15000</v>
      </c>
      <c r="L172" s="19">
        <f t="shared" si="6"/>
        <v>15000</v>
      </c>
      <c r="N172" s="36"/>
    </row>
    <row r="173" spans="1:14" s="18" customFormat="1" ht="15.95" customHeight="1" thickBot="1">
      <c r="A173" s="13"/>
      <c r="B173" s="56" t="s">
        <v>103</v>
      </c>
      <c r="C173" s="15">
        <v>992</v>
      </c>
      <c r="D173" s="16" t="s">
        <v>37</v>
      </c>
      <c r="E173" s="16" t="s">
        <v>144</v>
      </c>
      <c r="F173" s="16" t="s">
        <v>106</v>
      </c>
      <c r="G173" s="16" t="s">
        <v>81</v>
      </c>
      <c r="H173" s="16"/>
      <c r="I173" s="17"/>
      <c r="J173" s="16" t="s">
        <v>10</v>
      </c>
      <c r="K173" s="19">
        <v>10000</v>
      </c>
      <c r="L173" s="19">
        <f t="shared" si="6"/>
        <v>10000</v>
      </c>
      <c r="N173" s="36"/>
    </row>
    <row r="174" spans="1:14" s="18" customFormat="1" ht="15.95" customHeight="1" thickBot="1">
      <c r="A174" s="13"/>
      <c r="B174" s="56" t="s">
        <v>103</v>
      </c>
      <c r="C174" s="15">
        <v>992</v>
      </c>
      <c r="D174" s="16" t="s">
        <v>37</v>
      </c>
      <c r="E174" s="16" t="s">
        <v>144</v>
      </c>
      <c r="F174" s="16" t="s">
        <v>106</v>
      </c>
      <c r="G174" s="16" t="s">
        <v>85</v>
      </c>
      <c r="H174" s="16"/>
      <c r="I174" s="17"/>
      <c r="J174" s="16" t="s">
        <v>10</v>
      </c>
      <c r="K174" s="19">
        <v>5000</v>
      </c>
      <c r="L174" s="19">
        <f t="shared" si="6"/>
        <v>5000</v>
      </c>
      <c r="N174" s="36"/>
    </row>
    <row r="175" spans="1:14" s="18" customFormat="1" ht="15.95" customHeight="1" thickBot="1">
      <c r="A175" s="13"/>
      <c r="B175" s="56" t="s">
        <v>103</v>
      </c>
      <c r="C175" s="15">
        <v>992</v>
      </c>
      <c r="D175" s="16" t="s">
        <v>37</v>
      </c>
      <c r="E175" s="16" t="s">
        <v>144</v>
      </c>
      <c r="F175" s="16" t="s">
        <v>92</v>
      </c>
      <c r="G175" s="16" t="s">
        <v>80</v>
      </c>
      <c r="H175" s="16"/>
      <c r="I175" s="17"/>
      <c r="J175" s="16" t="s">
        <v>10</v>
      </c>
      <c r="K175" s="19">
        <v>1413740</v>
      </c>
      <c r="L175" s="19">
        <f t="shared" si="6"/>
        <v>1413740</v>
      </c>
      <c r="N175" s="36"/>
    </row>
    <row r="176" spans="1:14" s="12" customFormat="1" ht="15.95" customHeight="1" thickBot="1">
      <c r="A176" s="6"/>
      <c r="B176" s="54" t="s">
        <v>103</v>
      </c>
      <c r="C176" s="8">
        <v>992</v>
      </c>
      <c r="D176" s="5" t="s">
        <v>37</v>
      </c>
      <c r="E176" s="5" t="s">
        <v>144</v>
      </c>
      <c r="F176" s="5" t="s">
        <v>127</v>
      </c>
      <c r="G176" s="5" t="s">
        <v>9</v>
      </c>
      <c r="H176" s="5"/>
      <c r="I176" s="9"/>
      <c r="J176" s="5" t="s">
        <v>10</v>
      </c>
      <c r="K176" s="10">
        <f>SUM(K177:K183)</f>
        <v>701000</v>
      </c>
      <c r="L176" s="10">
        <f t="shared" si="6"/>
        <v>701000</v>
      </c>
      <c r="N176" s="35"/>
    </row>
    <row r="177" spans="1:14" s="18" customFormat="1" ht="15.95" customHeight="1" thickBot="1">
      <c r="A177" s="13"/>
      <c r="B177" s="56" t="s">
        <v>103</v>
      </c>
      <c r="C177" s="15">
        <v>992</v>
      </c>
      <c r="D177" s="16" t="s">
        <v>37</v>
      </c>
      <c r="E177" s="16" t="s">
        <v>144</v>
      </c>
      <c r="F177" s="16" t="s">
        <v>65</v>
      </c>
      <c r="G177" s="16" t="s">
        <v>82</v>
      </c>
      <c r="H177" s="16"/>
      <c r="I177" s="17"/>
      <c r="J177" s="16" t="s">
        <v>10</v>
      </c>
      <c r="K177" s="19">
        <v>80000</v>
      </c>
      <c r="L177" s="19">
        <f t="shared" si="6"/>
        <v>80000</v>
      </c>
      <c r="N177" s="36"/>
    </row>
    <row r="178" spans="1:14" s="18" customFormat="1" ht="15.95" customHeight="1" thickBot="1">
      <c r="A178" s="13"/>
      <c r="B178" s="56" t="s">
        <v>103</v>
      </c>
      <c r="C178" s="15">
        <v>992</v>
      </c>
      <c r="D178" s="16" t="s">
        <v>37</v>
      </c>
      <c r="E178" s="16" t="s">
        <v>144</v>
      </c>
      <c r="F178" s="43" t="s">
        <v>65</v>
      </c>
      <c r="G178" s="16" t="s">
        <v>83</v>
      </c>
      <c r="H178" s="16"/>
      <c r="I178" s="17"/>
      <c r="J178" s="16" t="s">
        <v>10</v>
      </c>
      <c r="K178" s="19">
        <v>17800</v>
      </c>
      <c r="L178" s="19">
        <f t="shared" ref="L178" si="8">K178</f>
        <v>17800</v>
      </c>
      <c r="N178" s="36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37</v>
      </c>
      <c r="E179" s="16" t="s">
        <v>144</v>
      </c>
      <c r="F179" s="43" t="s">
        <v>158</v>
      </c>
      <c r="G179" s="16" t="s">
        <v>83</v>
      </c>
      <c r="H179" s="16"/>
      <c r="I179" s="17"/>
      <c r="J179" s="16" t="s">
        <v>10</v>
      </c>
      <c r="K179" s="19">
        <v>43200</v>
      </c>
      <c r="L179" s="19">
        <f t="shared" si="6"/>
        <v>43200</v>
      </c>
      <c r="N179" s="36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144</v>
      </c>
      <c r="F180" s="16" t="s">
        <v>65</v>
      </c>
      <c r="G180" s="16" t="s">
        <v>84</v>
      </c>
      <c r="H180" s="16"/>
      <c r="I180" s="17"/>
      <c r="J180" s="16" t="s">
        <v>10</v>
      </c>
      <c r="K180" s="19">
        <v>80000</v>
      </c>
      <c r="L180" s="19">
        <f t="shared" si="6"/>
        <v>80000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144</v>
      </c>
      <c r="F181" s="16" t="s">
        <v>65</v>
      </c>
      <c r="G181" s="16" t="s">
        <v>85</v>
      </c>
      <c r="H181" s="16"/>
      <c r="I181" s="17"/>
      <c r="J181" s="16" t="s">
        <v>10</v>
      </c>
      <c r="K181" s="19">
        <v>100000</v>
      </c>
      <c r="L181" s="19">
        <f t="shared" si="6"/>
        <v>100000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144</v>
      </c>
      <c r="F182" s="16" t="s">
        <v>65</v>
      </c>
      <c r="G182" s="16" t="s">
        <v>86</v>
      </c>
      <c r="H182" s="16"/>
      <c r="I182" s="17"/>
      <c r="J182" s="16" t="s">
        <v>10</v>
      </c>
      <c r="K182" s="19">
        <v>300000</v>
      </c>
      <c r="L182" s="19">
        <f t="shared" si="6"/>
        <v>300000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144</v>
      </c>
      <c r="F183" s="16" t="s">
        <v>65</v>
      </c>
      <c r="G183" s="16" t="s">
        <v>133</v>
      </c>
      <c r="H183" s="16"/>
      <c r="I183" s="17"/>
      <c r="J183" s="16" t="s">
        <v>10</v>
      </c>
      <c r="K183" s="19">
        <v>80000</v>
      </c>
      <c r="L183" s="19">
        <f t="shared" si="6"/>
        <v>80000</v>
      </c>
      <c r="N183" s="36"/>
    </row>
    <row r="184" spans="1:14" s="12" customFormat="1" ht="15.95" customHeight="1" thickBot="1">
      <c r="A184" s="6"/>
      <c r="B184" s="7" t="s">
        <v>58</v>
      </c>
      <c r="C184" s="8">
        <v>992</v>
      </c>
      <c r="D184" s="5" t="s">
        <v>37</v>
      </c>
      <c r="E184" s="5" t="s">
        <v>144</v>
      </c>
      <c r="F184" s="5" t="s">
        <v>138</v>
      </c>
      <c r="G184" s="5" t="s">
        <v>9</v>
      </c>
      <c r="H184" s="5" t="s">
        <v>98</v>
      </c>
      <c r="I184" s="9"/>
      <c r="J184" s="5" t="s">
        <v>10</v>
      </c>
      <c r="K184" s="10">
        <f>K185+K186</f>
        <v>36558800</v>
      </c>
      <c r="L184" s="10">
        <f t="shared" si="6"/>
        <v>36558800</v>
      </c>
      <c r="N184" s="35"/>
    </row>
    <row r="185" spans="1:14" s="18" customFormat="1" ht="15.95" customHeight="1" thickBot="1">
      <c r="A185" s="13"/>
      <c r="B185" s="56" t="s">
        <v>58</v>
      </c>
      <c r="C185" s="15">
        <v>992</v>
      </c>
      <c r="D185" s="16" t="s">
        <v>37</v>
      </c>
      <c r="E185" s="16" t="s">
        <v>144</v>
      </c>
      <c r="F185" s="16" t="s">
        <v>69</v>
      </c>
      <c r="G185" s="16" t="s">
        <v>87</v>
      </c>
      <c r="H185" s="16" t="s">
        <v>98</v>
      </c>
      <c r="I185" s="17"/>
      <c r="J185" s="16" t="s">
        <v>10</v>
      </c>
      <c r="K185" s="19">
        <v>36558800</v>
      </c>
      <c r="L185" s="19">
        <f t="shared" si="6"/>
        <v>36558800</v>
      </c>
      <c r="N185" s="36"/>
    </row>
    <row r="186" spans="1:14" s="18" customFormat="1" ht="15.95" hidden="1" customHeight="1" thickBot="1">
      <c r="A186" s="13"/>
      <c r="B186" s="56" t="s">
        <v>58</v>
      </c>
      <c r="C186" s="15">
        <v>992</v>
      </c>
      <c r="D186" s="16" t="s">
        <v>37</v>
      </c>
      <c r="E186" s="16" t="s">
        <v>144</v>
      </c>
      <c r="F186" s="16" t="s">
        <v>70</v>
      </c>
      <c r="G186" s="16" t="s">
        <v>87</v>
      </c>
      <c r="H186" s="16" t="s">
        <v>98</v>
      </c>
      <c r="I186" s="17"/>
      <c r="J186" s="16" t="s">
        <v>10</v>
      </c>
      <c r="K186" s="19">
        <v>0</v>
      </c>
      <c r="L186" s="19">
        <f t="shared" si="6"/>
        <v>0</v>
      </c>
      <c r="N186" s="36"/>
    </row>
    <row r="187" spans="1:14" s="12" customFormat="1" ht="15.95" customHeight="1" thickBot="1">
      <c r="A187" s="6"/>
      <c r="B187" s="54" t="s">
        <v>103</v>
      </c>
      <c r="C187" s="8">
        <v>992</v>
      </c>
      <c r="D187" s="5" t="s">
        <v>37</v>
      </c>
      <c r="E187" s="5" t="s">
        <v>144</v>
      </c>
      <c r="F187" s="5" t="s">
        <v>77</v>
      </c>
      <c r="G187" s="5" t="s">
        <v>9</v>
      </c>
      <c r="H187" s="5"/>
      <c r="I187" s="9"/>
      <c r="J187" s="5" t="s">
        <v>10</v>
      </c>
      <c r="K187" s="10">
        <f>SUM(K188:K189)</f>
        <v>15000</v>
      </c>
      <c r="L187" s="10">
        <f>K187</f>
        <v>15000</v>
      </c>
      <c r="N187" s="35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144</v>
      </c>
      <c r="F188" s="16" t="s">
        <v>67</v>
      </c>
      <c r="G188" s="16" t="s">
        <v>124</v>
      </c>
      <c r="H188" s="16"/>
      <c r="I188" s="17"/>
      <c r="J188" s="16" t="s">
        <v>10</v>
      </c>
      <c r="K188" s="19">
        <v>10000</v>
      </c>
      <c r="L188" s="19">
        <f>K188</f>
        <v>10000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144</v>
      </c>
      <c r="F189" s="16" t="s">
        <v>96</v>
      </c>
      <c r="G189" s="16" t="s">
        <v>124</v>
      </c>
      <c r="H189" s="16"/>
      <c r="I189" s="17"/>
      <c r="J189" s="16" t="s">
        <v>10</v>
      </c>
      <c r="K189" s="19">
        <v>5000</v>
      </c>
      <c r="L189" s="19">
        <f>K189</f>
        <v>5000</v>
      </c>
      <c r="N189" s="36"/>
    </row>
    <row r="190" spans="1:14" s="12" customFormat="1" ht="15.95" customHeight="1" thickBot="1">
      <c r="A190" s="6"/>
      <c r="B190" s="7" t="s">
        <v>58</v>
      </c>
      <c r="C190" s="8">
        <v>992</v>
      </c>
      <c r="D190" s="5" t="s">
        <v>37</v>
      </c>
      <c r="E190" s="5" t="s">
        <v>146</v>
      </c>
      <c r="F190" s="5" t="s">
        <v>138</v>
      </c>
      <c r="G190" s="5" t="s">
        <v>9</v>
      </c>
      <c r="H190" s="5" t="s">
        <v>99</v>
      </c>
      <c r="I190" s="9"/>
      <c r="J190" s="5" t="s">
        <v>10</v>
      </c>
      <c r="K190" s="10">
        <f>K191</f>
        <v>1000000</v>
      </c>
      <c r="L190" s="10">
        <f>K190</f>
        <v>1000000</v>
      </c>
      <c r="N190" s="35"/>
    </row>
    <row r="191" spans="1:14" s="18" customFormat="1" ht="15.95" customHeight="1" thickBot="1">
      <c r="A191" s="13"/>
      <c r="B191" s="14" t="s">
        <v>58</v>
      </c>
      <c r="C191" s="15">
        <v>992</v>
      </c>
      <c r="D191" s="16" t="s">
        <v>37</v>
      </c>
      <c r="E191" s="16" t="s">
        <v>146</v>
      </c>
      <c r="F191" s="16" t="s">
        <v>70</v>
      </c>
      <c r="G191" s="16" t="s">
        <v>87</v>
      </c>
      <c r="H191" s="16" t="s">
        <v>99</v>
      </c>
      <c r="I191" s="17"/>
      <c r="J191" s="16" t="s">
        <v>10</v>
      </c>
      <c r="K191" s="19">
        <v>1000000</v>
      </c>
      <c r="L191" s="19">
        <f>K191</f>
        <v>1000000</v>
      </c>
      <c r="N191" s="36"/>
    </row>
    <row r="192" spans="1:14" s="12" customFormat="1" ht="15.95" customHeight="1" thickBot="1">
      <c r="A192" s="6"/>
      <c r="B192" s="7" t="s">
        <v>58</v>
      </c>
      <c r="C192" s="8">
        <v>992</v>
      </c>
      <c r="D192" s="5" t="s">
        <v>37</v>
      </c>
      <c r="E192" s="5" t="s">
        <v>145</v>
      </c>
      <c r="F192" s="5" t="s">
        <v>138</v>
      </c>
      <c r="G192" s="5" t="s">
        <v>9</v>
      </c>
      <c r="H192" s="42" t="s">
        <v>147</v>
      </c>
      <c r="I192" s="9"/>
      <c r="J192" s="42" t="s">
        <v>184</v>
      </c>
      <c r="K192" s="10">
        <f>K193</f>
        <v>392300</v>
      </c>
      <c r="L192" s="10">
        <f t="shared" si="6"/>
        <v>392300</v>
      </c>
      <c r="N192" s="35"/>
    </row>
    <row r="193" spans="1:14" s="18" customFormat="1" ht="15.95" customHeight="1" thickBot="1">
      <c r="A193" s="13"/>
      <c r="B193" s="14" t="s">
        <v>58</v>
      </c>
      <c r="C193" s="15">
        <v>992</v>
      </c>
      <c r="D193" s="16" t="s">
        <v>37</v>
      </c>
      <c r="E193" s="16" t="s">
        <v>145</v>
      </c>
      <c r="F193" s="16" t="s">
        <v>70</v>
      </c>
      <c r="G193" s="16" t="s">
        <v>156</v>
      </c>
      <c r="H193" s="43" t="s">
        <v>147</v>
      </c>
      <c r="I193" s="17"/>
      <c r="J193" s="43" t="s">
        <v>193</v>
      </c>
      <c r="K193" s="19">
        <v>392300</v>
      </c>
      <c r="L193" s="19">
        <f t="shared" si="6"/>
        <v>392300</v>
      </c>
      <c r="N193" s="36"/>
    </row>
    <row r="194" spans="1:14" s="12" customFormat="1" ht="16.7" customHeight="1" thickBot="1">
      <c r="A194" s="6"/>
      <c r="B194" s="54" t="s">
        <v>102</v>
      </c>
      <c r="C194" s="8">
        <v>992</v>
      </c>
      <c r="D194" s="5" t="s">
        <v>38</v>
      </c>
      <c r="E194" s="5" t="s">
        <v>17</v>
      </c>
      <c r="F194" s="5" t="s">
        <v>16</v>
      </c>
      <c r="G194" s="5" t="s">
        <v>9</v>
      </c>
      <c r="H194" s="5"/>
      <c r="I194" s="9"/>
      <c r="J194" s="5" t="s">
        <v>10</v>
      </c>
      <c r="K194" s="10">
        <f>K195+K200+K207</f>
        <v>5695700</v>
      </c>
      <c r="L194" s="10">
        <f t="shared" si="6"/>
        <v>5695700</v>
      </c>
      <c r="N194" s="35"/>
    </row>
    <row r="195" spans="1:14" s="12" customFormat="1" ht="16.7" customHeight="1" thickBot="1">
      <c r="A195" s="6"/>
      <c r="B195" s="54" t="s">
        <v>102</v>
      </c>
      <c r="C195" s="8">
        <v>992</v>
      </c>
      <c r="D195" s="5" t="s">
        <v>38</v>
      </c>
      <c r="E195" s="5" t="s">
        <v>174</v>
      </c>
      <c r="F195" s="5" t="s">
        <v>150</v>
      </c>
      <c r="G195" s="5" t="s">
        <v>9</v>
      </c>
      <c r="H195" s="5"/>
      <c r="I195" s="9"/>
      <c r="J195" s="5" t="s">
        <v>10</v>
      </c>
      <c r="K195" s="10">
        <f>SUM(K196:K199)</f>
        <v>4887700</v>
      </c>
      <c r="L195" s="10">
        <f t="shared" si="6"/>
        <v>4887700</v>
      </c>
      <c r="N195" s="35"/>
    </row>
    <row r="196" spans="1:14" s="18" customFormat="1" ht="16.7" customHeight="1" thickBot="1">
      <c r="A196" s="13"/>
      <c r="B196" s="56" t="s">
        <v>102</v>
      </c>
      <c r="C196" s="15">
        <v>992</v>
      </c>
      <c r="D196" s="16" t="s">
        <v>38</v>
      </c>
      <c r="E196" s="16" t="s">
        <v>174</v>
      </c>
      <c r="F196" s="16" t="s">
        <v>68</v>
      </c>
      <c r="G196" s="16" t="s">
        <v>79</v>
      </c>
      <c r="H196" s="16"/>
      <c r="I196" s="17"/>
      <c r="J196" s="16" t="s">
        <v>10</v>
      </c>
      <c r="K196" s="19">
        <v>3745930</v>
      </c>
      <c r="L196" s="19">
        <f t="shared" si="6"/>
        <v>3745930</v>
      </c>
      <c r="N196" s="36"/>
    </row>
    <row r="197" spans="1:14" s="18" customFormat="1" ht="16.7" customHeight="1" thickBot="1">
      <c r="A197" s="13"/>
      <c r="B197" s="56" t="s">
        <v>102</v>
      </c>
      <c r="C197" s="15">
        <v>992</v>
      </c>
      <c r="D197" s="16" t="s">
        <v>38</v>
      </c>
      <c r="E197" s="16" t="s">
        <v>174</v>
      </c>
      <c r="F197" s="16" t="s">
        <v>68</v>
      </c>
      <c r="G197" s="16" t="s">
        <v>123</v>
      </c>
      <c r="H197" s="16"/>
      <c r="I197" s="17"/>
      <c r="J197" s="16" t="s">
        <v>10</v>
      </c>
      <c r="K197" s="19">
        <v>10000</v>
      </c>
      <c r="L197" s="19">
        <f t="shared" si="6"/>
        <v>10000</v>
      </c>
      <c r="N197" s="36"/>
    </row>
    <row r="198" spans="1:14" s="18" customFormat="1" ht="16.7" customHeight="1" thickBot="1">
      <c r="A198" s="13"/>
      <c r="B198" s="56" t="s">
        <v>102</v>
      </c>
      <c r="C198" s="15">
        <v>992</v>
      </c>
      <c r="D198" s="16" t="s">
        <v>38</v>
      </c>
      <c r="E198" s="16" t="s">
        <v>174</v>
      </c>
      <c r="F198" s="16" t="s">
        <v>106</v>
      </c>
      <c r="G198" s="16" t="s">
        <v>123</v>
      </c>
      <c r="H198" s="16"/>
      <c r="I198" s="17"/>
      <c r="J198" s="16" t="s">
        <v>10</v>
      </c>
      <c r="K198" s="19">
        <v>500</v>
      </c>
      <c r="L198" s="19">
        <f t="shared" si="6"/>
        <v>500</v>
      </c>
      <c r="N198" s="36"/>
    </row>
    <row r="199" spans="1:14" s="18" customFormat="1" ht="16.7" customHeight="1" thickBot="1">
      <c r="A199" s="13"/>
      <c r="B199" s="56" t="s">
        <v>102</v>
      </c>
      <c r="C199" s="15">
        <v>992</v>
      </c>
      <c r="D199" s="16" t="s">
        <v>38</v>
      </c>
      <c r="E199" s="16" t="s">
        <v>174</v>
      </c>
      <c r="F199" s="16" t="s">
        <v>92</v>
      </c>
      <c r="G199" s="16" t="s">
        <v>80</v>
      </c>
      <c r="H199" s="16"/>
      <c r="I199" s="17"/>
      <c r="J199" s="16" t="s">
        <v>10</v>
      </c>
      <c r="K199" s="19">
        <v>1131270</v>
      </c>
      <c r="L199" s="19">
        <f t="shared" si="6"/>
        <v>1131270</v>
      </c>
      <c r="N199" s="36"/>
    </row>
    <row r="200" spans="1:14" s="12" customFormat="1" ht="16.7" customHeight="1" thickBot="1">
      <c r="A200" s="6"/>
      <c r="B200" s="54" t="s">
        <v>102</v>
      </c>
      <c r="C200" s="8">
        <v>992</v>
      </c>
      <c r="D200" s="5" t="s">
        <v>38</v>
      </c>
      <c r="E200" s="5" t="s">
        <v>174</v>
      </c>
      <c r="F200" s="5" t="s">
        <v>127</v>
      </c>
      <c r="G200" s="5" t="s">
        <v>9</v>
      </c>
      <c r="H200" s="5"/>
      <c r="I200" s="9"/>
      <c r="J200" s="5" t="s">
        <v>10</v>
      </c>
      <c r="K200" s="10">
        <f>SUM(K201:K206)</f>
        <v>801000</v>
      </c>
      <c r="L200" s="10">
        <f t="shared" si="6"/>
        <v>801000</v>
      </c>
      <c r="N200" s="35"/>
    </row>
    <row r="201" spans="1:14" s="18" customFormat="1" ht="16.7" customHeight="1" thickBot="1">
      <c r="A201" s="13"/>
      <c r="B201" s="56" t="s">
        <v>102</v>
      </c>
      <c r="C201" s="15">
        <v>992</v>
      </c>
      <c r="D201" s="16" t="s">
        <v>38</v>
      </c>
      <c r="E201" s="16" t="s">
        <v>174</v>
      </c>
      <c r="F201" s="16" t="s">
        <v>65</v>
      </c>
      <c r="G201" s="16" t="s">
        <v>82</v>
      </c>
      <c r="H201" s="16"/>
      <c r="I201" s="17"/>
      <c r="J201" s="16" t="s">
        <v>10</v>
      </c>
      <c r="K201" s="19">
        <v>2000</v>
      </c>
      <c r="L201" s="19">
        <f t="shared" si="6"/>
        <v>2000</v>
      </c>
      <c r="N201" s="36"/>
    </row>
    <row r="202" spans="1:14" s="18" customFormat="1" ht="16.7" customHeight="1" thickBot="1">
      <c r="A202" s="13"/>
      <c r="B202" s="56" t="s">
        <v>102</v>
      </c>
      <c r="C202" s="15">
        <v>992</v>
      </c>
      <c r="D202" s="16" t="s">
        <v>38</v>
      </c>
      <c r="E202" s="16" t="s">
        <v>174</v>
      </c>
      <c r="F202" s="42" t="s">
        <v>65</v>
      </c>
      <c r="G202" s="16" t="s">
        <v>83</v>
      </c>
      <c r="H202" s="16"/>
      <c r="I202" s="17"/>
      <c r="J202" s="16" t="s">
        <v>10</v>
      </c>
      <c r="K202" s="19">
        <v>10350</v>
      </c>
      <c r="L202" s="19">
        <f t="shared" ref="L202" si="9">K202</f>
        <v>10350</v>
      </c>
      <c r="N202" s="36"/>
    </row>
    <row r="203" spans="1:14" s="18" customFormat="1" ht="16.7" customHeight="1" thickBot="1">
      <c r="A203" s="13"/>
      <c r="B203" s="56" t="s">
        <v>102</v>
      </c>
      <c r="C203" s="15">
        <v>992</v>
      </c>
      <c r="D203" s="16" t="s">
        <v>38</v>
      </c>
      <c r="E203" s="16" t="s">
        <v>174</v>
      </c>
      <c r="F203" s="16" t="s">
        <v>65</v>
      </c>
      <c r="G203" s="16" t="s">
        <v>84</v>
      </c>
      <c r="H203" s="16"/>
      <c r="I203" s="17"/>
      <c r="J203" s="16" t="s">
        <v>10</v>
      </c>
      <c r="K203" s="19">
        <v>8650</v>
      </c>
      <c r="L203" s="19">
        <f t="shared" si="6"/>
        <v>8650</v>
      </c>
      <c r="N203" s="36"/>
    </row>
    <row r="204" spans="1:14" s="18" customFormat="1" ht="16.7" customHeight="1" thickBot="1">
      <c r="A204" s="13"/>
      <c r="B204" s="56" t="s">
        <v>102</v>
      </c>
      <c r="C204" s="15">
        <v>992</v>
      </c>
      <c r="D204" s="16" t="s">
        <v>38</v>
      </c>
      <c r="E204" s="16" t="s">
        <v>174</v>
      </c>
      <c r="F204" s="16" t="s">
        <v>65</v>
      </c>
      <c r="G204" s="16" t="s">
        <v>85</v>
      </c>
      <c r="H204" s="16"/>
      <c r="I204" s="17"/>
      <c r="J204" s="16" t="s">
        <v>10</v>
      </c>
      <c r="K204" s="19">
        <v>600000</v>
      </c>
      <c r="L204" s="19">
        <f t="shared" si="6"/>
        <v>600000</v>
      </c>
      <c r="N204" s="36"/>
    </row>
    <row r="205" spans="1:14" s="18" customFormat="1" ht="16.7" customHeight="1" thickBot="1">
      <c r="A205" s="13"/>
      <c r="B205" s="56" t="s">
        <v>102</v>
      </c>
      <c r="C205" s="15">
        <v>992</v>
      </c>
      <c r="D205" s="16" t="s">
        <v>38</v>
      </c>
      <c r="E205" s="16" t="s">
        <v>174</v>
      </c>
      <c r="F205" s="16" t="s">
        <v>65</v>
      </c>
      <c r="G205" s="16" t="s">
        <v>86</v>
      </c>
      <c r="H205" s="16"/>
      <c r="I205" s="17"/>
      <c r="J205" s="16" t="s">
        <v>10</v>
      </c>
      <c r="K205" s="19">
        <v>70000</v>
      </c>
      <c r="L205" s="19">
        <f t="shared" si="6"/>
        <v>70000</v>
      </c>
      <c r="N205" s="36"/>
    </row>
    <row r="206" spans="1:14" s="18" customFormat="1" ht="16.7" customHeight="1" thickBot="1">
      <c r="A206" s="13"/>
      <c r="B206" s="56" t="s">
        <v>102</v>
      </c>
      <c r="C206" s="15">
        <v>992</v>
      </c>
      <c r="D206" s="16" t="s">
        <v>38</v>
      </c>
      <c r="E206" s="16" t="s">
        <v>174</v>
      </c>
      <c r="F206" s="16" t="s">
        <v>65</v>
      </c>
      <c r="G206" s="16" t="s">
        <v>133</v>
      </c>
      <c r="H206" s="16"/>
      <c r="I206" s="17"/>
      <c r="J206" s="16" t="s">
        <v>10</v>
      </c>
      <c r="K206" s="19">
        <v>110000</v>
      </c>
      <c r="L206" s="19">
        <f t="shared" si="6"/>
        <v>110000</v>
      </c>
      <c r="N206" s="36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174</v>
      </c>
      <c r="F207" s="5" t="s">
        <v>77</v>
      </c>
      <c r="G207" s="5" t="s">
        <v>9</v>
      </c>
      <c r="H207" s="5"/>
      <c r="I207" s="9"/>
      <c r="J207" s="5" t="s">
        <v>10</v>
      </c>
      <c r="K207" s="10">
        <f>K208</f>
        <v>7000</v>
      </c>
      <c r="L207" s="10">
        <f t="shared" si="6"/>
        <v>7000</v>
      </c>
      <c r="N207" s="35"/>
    </row>
    <row r="208" spans="1:14" s="18" customFormat="1" ht="16.5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174</v>
      </c>
      <c r="F208" s="16" t="s">
        <v>96</v>
      </c>
      <c r="G208" s="16" t="s">
        <v>124</v>
      </c>
      <c r="H208" s="16"/>
      <c r="I208" s="17"/>
      <c r="J208" s="16" t="s">
        <v>10</v>
      </c>
      <c r="K208" s="19">
        <v>7000</v>
      </c>
      <c r="L208" s="19">
        <f t="shared" si="6"/>
        <v>7000</v>
      </c>
      <c r="N208" s="36"/>
    </row>
    <row r="209" spans="1:14" s="12" customFormat="1" ht="16.7" customHeight="1" thickBot="1">
      <c r="A209" s="6"/>
      <c r="B209" s="7" t="s">
        <v>58</v>
      </c>
      <c r="C209" s="8">
        <v>992</v>
      </c>
      <c r="D209" s="5" t="s">
        <v>39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116</v>
      </c>
      <c r="K209" s="10">
        <f>K212+K210</f>
        <v>3793300</v>
      </c>
      <c r="L209" s="10">
        <f t="shared" si="6"/>
        <v>3793300</v>
      </c>
      <c r="N209" s="35"/>
    </row>
    <row r="210" spans="1:14" s="12" customFormat="1" ht="16.7" customHeight="1" thickBot="1">
      <c r="A210" s="6"/>
      <c r="B210" s="7" t="s">
        <v>58</v>
      </c>
      <c r="C210" s="8">
        <v>992</v>
      </c>
      <c r="D210" s="5" t="s">
        <v>157</v>
      </c>
      <c r="E210" s="5" t="s">
        <v>175</v>
      </c>
      <c r="F210" s="5" t="s">
        <v>151</v>
      </c>
      <c r="G210" s="5" t="s">
        <v>9</v>
      </c>
      <c r="H210" s="5"/>
      <c r="I210" s="9"/>
      <c r="J210" s="42" t="s">
        <v>184</v>
      </c>
      <c r="K210" s="10">
        <f>SUM(K211:K211)</f>
        <v>3683300</v>
      </c>
      <c r="L210" s="10">
        <f t="shared" si="6"/>
        <v>3683300</v>
      </c>
      <c r="N210" s="35"/>
    </row>
    <row r="211" spans="1:14" s="18" customFormat="1" ht="16.7" customHeight="1" thickBot="1">
      <c r="A211" s="13"/>
      <c r="B211" s="14" t="s">
        <v>58</v>
      </c>
      <c r="C211" s="15">
        <v>992</v>
      </c>
      <c r="D211" s="16" t="s">
        <v>157</v>
      </c>
      <c r="E211" s="16" t="s">
        <v>175</v>
      </c>
      <c r="F211" s="16" t="s">
        <v>94</v>
      </c>
      <c r="G211" s="16" t="s">
        <v>95</v>
      </c>
      <c r="H211" s="16"/>
      <c r="I211" s="17"/>
      <c r="J211" s="43" t="s">
        <v>194</v>
      </c>
      <c r="K211" s="19">
        <v>3683300</v>
      </c>
      <c r="L211" s="19">
        <f t="shared" si="6"/>
        <v>3683300</v>
      </c>
      <c r="N211" s="36"/>
    </row>
    <row r="212" spans="1:14" s="12" customFormat="1" ht="16.7" customHeight="1" thickBot="1">
      <c r="A212" s="6"/>
      <c r="B212" s="7" t="s">
        <v>58</v>
      </c>
      <c r="C212" s="8">
        <v>992</v>
      </c>
      <c r="D212" s="5">
        <v>1006</v>
      </c>
      <c r="E212" s="5" t="s">
        <v>166</v>
      </c>
      <c r="F212" s="5" t="s">
        <v>149</v>
      </c>
      <c r="G212" s="5" t="s">
        <v>9</v>
      </c>
      <c r="H212" s="5"/>
      <c r="I212" s="9"/>
      <c r="J212" s="5" t="s">
        <v>10</v>
      </c>
      <c r="K212" s="10">
        <f>SUM(K213:K213)</f>
        <v>110000</v>
      </c>
      <c r="L212" s="10">
        <f t="shared" si="6"/>
        <v>110000</v>
      </c>
      <c r="N212" s="35"/>
    </row>
    <row r="213" spans="1:14" s="18" customFormat="1" ht="16.7" customHeight="1" thickBot="1">
      <c r="A213" s="13"/>
      <c r="B213" s="14" t="s">
        <v>58</v>
      </c>
      <c r="C213" s="15">
        <v>992</v>
      </c>
      <c r="D213" s="16">
        <v>1006</v>
      </c>
      <c r="E213" s="16" t="s">
        <v>166</v>
      </c>
      <c r="F213" s="16" t="s">
        <v>134</v>
      </c>
      <c r="G213" s="16" t="s">
        <v>120</v>
      </c>
      <c r="H213" s="16"/>
      <c r="I213" s="17"/>
      <c r="J213" s="16" t="s">
        <v>10</v>
      </c>
      <c r="K213" s="19">
        <v>110000</v>
      </c>
      <c r="L213" s="19">
        <f t="shared" si="6"/>
        <v>110000</v>
      </c>
      <c r="N213" s="36"/>
    </row>
    <row r="214" spans="1:14" s="12" customFormat="1" ht="16.7" customHeight="1" thickBot="1">
      <c r="A214" s="6"/>
      <c r="B214" s="7" t="s">
        <v>58</v>
      </c>
      <c r="C214" s="8">
        <v>992</v>
      </c>
      <c r="D214" s="5">
        <v>1100</v>
      </c>
      <c r="E214" s="5" t="s">
        <v>17</v>
      </c>
      <c r="F214" s="5" t="s">
        <v>16</v>
      </c>
      <c r="G214" s="5" t="s">
        <v>9</v>
      </c>
      <c r="H214" s="5"/>
      <c r="I214" s="9"/>
      <c r="J214" s="5" t="s">
        <v>10</v>
      </c>
      <c r="K214" s="10">
        <f>K215</f>
        <v>100000</v>
      </c>
      <c r="L214" s="10">
        <f t="shared" si="6"/>
        <v>100000</v>
      </c>
      <c r="N214" s="35"/>
    </row>
    <row r="215" spans="1:14" s="12" customFormat="1" ht="16.7" customHeight="1" thickBot="1">
      <c r="A215" s="6"/>
      <c r="B215" s="7" t="s">
        <v>58</v>
      </c>
      <c r="C215" s="8">
        <v>992</v>
      </c>
      <c r="D215" s="5">
        <v>1101</v>
      </c>
      <c r="E215" s="5" t="s">
        <v>176</v>
      </c>
      <c r="F215" s="5" t="s">
        <v>138</v>
      </c>
      <c r="G215" s="5" t="s">
        <v>9</v>
      </c>
      <c r="H215" s="5"/>
      <c r="I215" s="9"/>
      <c r="J215" s="5" t="s">
        <v>10</v>
      </c>
      <c r="K215" s="10">
        <f>SUM(K216:K216)</f>
        <v>100000</v>
      </c>
      <c r="L215" s="10">
        <f t="shared" si="6"/>
        <v>100000</v>
      </c>
      <c r="N215" s="35"/>
    </row>
    <row r="216" spans="1:14" s="18" customFormat="1" ht="16.7" customHeight="1" thickBot="1">
      <c r="A216" s="13"/>
      <c r="B216" s="14" t="s">
        <v>58</v>
      </c>
      <c r="C216" s="15">
        <v>992</v>
      </c>
      <c r="D216" s="16">
        <v>1101</v>
      </c>
      <c r="E216" s="16" t="s">
        <v>176</v>
      </c>
      <c r="F216" s="16" t="s">
        <v>69</v>
      </c>
      <c r="G216" s="16" t="s">
        <v>87</v>
      </c>
      <c r="H216" s="16" t="s">
        <v>101</v>
      </c>
      <c r="I216" s="17"/>
      <c r="J216" s="16" t="s">
        <v>10</v>
      </c>
      <c r="K216" s="19">
        <v>100000</v>
      </c>
      <c r="L216" s="19">
        <f t="shared" si="6"/>
        <v>100000</v>
      </c>
      <c r="N216" s="36"/>
    </row>
    <row r="217" spans="1:14" s="12" customFormat="1" ht="16.7" customHeight="1" thickBot="1">
      <c r="A217" s="6"/>
      <c r="B217" s="7" t="s">
        <v>58</v>
      </c>
      <c r="C217" s="8">
        <v>992</v>
      </c>
      <c r="D217" s="5">
        <v>1300</v>
      </c>
      <c r="E217" s="5" t="s">
        <v>17</v>
      </c>
      <c r="F217" s="5" t="s">
        <v>16</v>
      </c>
      <c r="G217" s="5" t="s">
        <v>9</v>
      </c>
      <c r="H217" s="5"/>
      <c r="I217" s="9"/>
      <c r="J217" s="5" t="s">
        <v>10</v>
      </c>
      <c r="K217" s="10">
        <f>K218</f>
        <v>560000</v>
      </c>
      <c r="L217" s="10">
        <f t="shared" si="6"/>
        <v>560000</v>
      </c>
      <c r="N217" s="35"/>
    </row>
    <row r="218" spans="1:14" s="12" customFormat="1" ht="16.7" customHeight="1" thickBot="1">
      <c r="A218" s="6"/>
      <c r="B218" s="7" t="s">
        <v>58</v>
      </c>
      <c r="C218" s="8">
        <v>992</v>
      </c>
      <c r="D218" s="5">
        <v>1301</v>
      </c>
      <c r="E218" s="5" t="s">
        <v>51</v>
      </c>
      <c r="F218" s="5" t="s">
        <v>152</v>
      </c>
      <c r="G218" s="5" t="s">
        <v>9</v>
      </c>
      <c r="H218" s="5"/>
      <c r="I218" s="9"/>
      <c r="J218" s="5" t="s">
        <v>10</v>
      </c>
      <c r="K218" s="10">
        <f>K219</f>
        <v>560000</v>
      </c>
      <c r="L218" s="10">
        <f t="shared" si="6"/>
        <v>560000</v>
      </c>
      <c r="N218" s="35"/>
    </row>
    <row r="219" spans="1:14" s="18" customFormat="1" ht="16.7" customHeight="1" thickBot="1">
      <c r="A219" s="13"/>
      <c r="B219" s="14" t="s">
        <v>58</v>
      </c>
      <c r="C219" s="15">
        <v>992</v>
      </c>
      <c r="D219" s="16">
        <v>1301</v>
      </c>
      <c r="E219" s="16" t="s">
        <v>51</v>
      </c>
      <c r="F219" s="16">
        <v>730</v>
      </c>
      <c r="G219" s="16" t="s">
        <v>88</v>
      </c>
      <c r="H219" s="16"/>
      <c r="I219" s="17"/>
      <c r="J219" s="16" t="s">
        <v>10</v>
      </c>
      <c r="K219" s="19">
        <v>560000</v>
      </c>
      <c r="L219" s="19">
        <f t="shared" si="6"/>
        <v>560000</v>
      </c>
      <c r="N219" s="36"/>
    </row>
    <row r="220" spans="1:14" s="18" customFormat="1" ht="16.7" customHeight="1" thickBot="1">
      <c r="A220" s="84" t="s">
        <v>59</v>
      </c>
      <c r="B220" s="85"/>
      <c r="C220" s="85"/>
      <c r="D220" s="85"/>
      <c r="E220" s="85"/>
      <c r="F220" s="85"/>
      <c r="G220" s="85"/>
      <c r="H220" s="85"/>
      <c r="I220" s="85"/>
      <c r="J220" s="86"/>
      <c r="K220" s="11">
        <f>K30+K26</f>
        <v>273608700</v>
      </c>
      <c r="L220" s="10">
        <f t="shared" si="6"/>
        <v>273608700</v>
      </c>
      <c r="N220" s="36"/>
    </row>
    <row r="221" spans="1:14" s="18" customFormat="1" ht="15" customHeight="1" thickBot="1">
      <c r="A221" s="92" t="s">
        <v>60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4"/>
      <c r="N221" s="36"/>
    </row>
    <row r="222" spans="1:14" s="12" customFormat="1" ht="46.5" thickBot="1">
      <c r="A222" s="24" t="s">
        <v>57</v>
      </c>
      <c r="B222" s="25" t="s">
        <v>61</v>
      </c>
      <c r="C222" s="95" t="s">
        <v>115</v>
      </c>
      <c r="D222" s="96"/>
      <c r="E222" s="96"/>
      <c r="F222" s="97"/>
      <c r="G222" s="5" t="s">
        <v>9</v>
      </c>
      <c r="H222" s="5"/>
      <c r="I222" s="9"/>
      <c r="J222" s="5" t="s">
        <v>10</v>
      </c>
      <c r="K222" s="11">
        <v>0</v>
      </c>
      <c r="L222" s="10">
        <f>K222</f>
        <v>0</v>
      </c>
      <c r="N222" s="35"/>
    </row>
    <row r="223" spans="1:14" s="12" customFormat="1" ht="46.5" thickBot="1">
      <c r="A223" s="24" t="s">
        <v>57</v>
      </c>
      <c r="B223" s="25" t="s">
        <v>61</v>
      </c>
      <c r="C223" s="95" t="s">
        <v>140</v>
      </c>
      <c r="D223" s="96"/>
      <c r="E223" s="96"/>
      <c r="F223" s="97"/>
      <c r="G223" s="5" t="s">
        <v>9</v>
      </c>
      <c r="H223" s="5"/>
      <c r="I223" s="9"/>
      <c r="J223" s="5" t="s">
        <v>10</v>
      </c>
      <c r="K223" s="11">
        <v>539000</v>
      </c>
      <c r="L223" s="10">
        <f>K223</f>
        <v>539000</v>
      </c>
      <c r="N223" s="35"/>
    </row>
    <row r="224" spans="1:14" s="18" customFormat="1" ht="15.75" customHeight="1" thickBot="1">
      <c r="A224" s="84" t="s">
        <v>63</v>
      </c>
      <c r="B224" s="85"/>
      <c r="C224" s="85"/>
      <c r="D224" s="85"/>
      <c r="E224" s="85"/>
      <c r="F224" s="85"/>
      <c r="G224" s="85"/>
      <c r="H224" s="85"/>
      <c r="I224" s="85"/>
      <c r="J224" s="86"/>
      <c r="K224" s="11">
        <f>SUM(K222:K223)</f>
        <v>539000</v>
      </c>
      <c r="L224" s="10">
        <f t="shared" ref="L224" si="10">K224</f>
        <v>539000</v>
      </c>
      <c r="N224" s="36"/>
    </row>
    <row r="225" spans="1:14" s="18" customFormat="1" ht="15.75" thickBot="1">
      <c r="A225" s="87" t="s">
        <v>12</v>
      </c>
      <c r="B225" s="88"/>
      <c r="C225" s="26" t="s">
        <v>64</v>
      </c>
      <c r="D225" s="26" t="s">
        <v>64</v>
      </c>
      <c r="E225" s="26" t="s">
        <v>64</v>
      </c>
      <c r="F225" s="26" t="s">
        <v>64</v>
      </c>
      <c r="G225" s="26" t="s">
        <v>64</v>
      </c>
      <c r="H225" s="26" t="s">
        <v>64</v>
      </c>
      <c r="I225" s="26" t="s">
        <v>64</v>
      </c>
      <c r="J225" s="26" t="s">
        <v>64</v>
      </c>
      <c r="K225" s="27">
        <f>K220+K224</f>
        <v>274147700</v>
      </c>
      <c r="L225" s="27">
        <f>K225</f>
        <v>274147700</v>
      </c>
      <c r="M225" s="38" t="s">
        <v>188</v>
      </c>
      <c r="N225" s="39"/>
    </row>
    <row r="227" spans="1:14" ht="15.75" customHeight="1">
      <c r="A227" s="28"/>
      <c r="L227"/>
    </row>
    <row r="228" spans="1:14">
      <c r="A228" s="29"/>
      <c r="B228" s="29"/>
      <c r="C228" s="29"/>
      <c r="D228" s="29"/>
      <c r="E228" s="29"/>
      <c r="F228" s="29"/>
      <c r="G228" s="29"/>
      <c r="H228" s="29"/>
      <c r="J228" s="29"/>
      <c r="K228" s="33"/>
      <c r="L228"/>
    </row>
    <row r="229" spans="1:14" ht="15.75">
      <c r="A229" s="28" t="s">
        <v>110</v>
      </c>
      <c r="L229"/>
    </row>
    <row r="230" spans="1:14" ht="15.75">
      <c r="A230" s="31" t="s">
        <v>112</v>
      </c>
      <c r="L230"/>
    </row>
    <row r="231" spans="1:14" ht="15.75">
      <c r="A231" s="31" t="s">
        <v>113</v>
      </c>
      <c r="G231" s="30"/>
      <c r="H231" s="30"/>
      <c r="K231" s="31" t="s">
        <v>111</v>
      </c>
      <c r="L231"/>
    </row>
    <row r="232" spans="1:14">
      <c r="G232" s="71" t="s">
        <v>109</v>
      </c>
      <c r="H232" s="71"/>
      <c r="L232"/>
    </row>
  </sheetData>
  <mergeCells count="33">
    <mergeCell ref="C223:F223"/>
    <mergeCell ref="A21:B21"/>
    <mergeCell ref="J21:J23"/>
    <mergeCell ref="A22:A23"/>
    <mergeCell ref="B22:B23"/>
    <mergeCell ref="G21:G23"/>
    <mergeCell ref="H21:H23"/>
    <mergeCell ref="C222:F222"/>
    <mergeCell ref="A26:A28"/>
    <mergeCell ref="A220:J220"/>
    <mergeCell ref="G232:H23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24:J224"/>
    <mergeCell ref="A225:B225"/>
    <mergeCell ref="A25:L25"/>
    <mergeCell ref="A221:L221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2021-01-27T13:57:27Z</cp:lastPrinted>
  <dcterms:created xsi:type="dcterms:W3CDTF">2015-12-16T13:54:17Z</dcterms:created>
  <dcterms:modified xsi:type="dcterms:W3CDTF">2021-01-27T13:57:31Z</dcterms:modified>
</cp:coreProperties>
</file>